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DCCA97D-5FDB-4763-A103-4D9B546C9FA0}" xr6:coauthVersionLast="47" xr6:coauthVersionMax="47" xr10:uidLastSave="{00000000-0000-0000-0000-000000000000}"/>
  <bookViews>
    <workbookView xWindow="-120" yWindow="-120" windowWidth="29040" windowHeight="15840" tabRatio="844" activeTab="8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  <sheet name="MAYIS 2026" sheetId="24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4" l="1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36" i="18"/>
  <c r="L36" i="18"/>
  <c r="L36" i="16"/>
  <c r="L36" i="15"/>
  <c r="J4" i="18"/>
  <c r="J37" i="15"/>
  <c r="N36" i="15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7" i="24" l="1"/>
  <c r="F37" i="23"/>
  <c r="J4" i="23" s="1"/>
  <c r="J36" i="24"/>
  <c r="J37" i="24" s="1"/>
  <c r="J4" i="24"/>
  <c r="F37" i="22"/>
  <c r="J4" i="22" s="1"/>
  <c r="F37" i="21"/>
  <c r="J4" i="21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3" i="16"/>
  <c r="Q3" i="15"/>
  <c r="AC2" i="19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J36" i="23" l="1"/>
  <c r="J37" i="23" s="1"/>
  <c r="L36" i="24"/>
  <c r="J36" i="22"/>
  <c r="J36" i="21"/>
  <c r="J37" i="21" s="1"/>
  <c r="L36" i="21" s="1"/>
  <c r="F37" i="20"/>
  <c r="J36" i="20" s="1"/>
  <c r="F37" i="19"/>
  <c r="J36" i="19" s="1"/>
  <c r="F37" i="18"/>
  <c r="J36" i="18" s="1"/>
  <c r="J37" i="18" s="1"/>
  <c r="F37" i="17"/>
  <c r="J4" i="17" s="1"/>
  <c r="F37" i="16"/>
  <c r="F37" i="15"/>
  <c r="J37" i="22" l="1"/>
  <c r="L36" i="22" s="1"/>
  <c r="L36" i="23"/>
  <c r="J37" i="19"/>
  <c r="L36" i="19"/>
  <c r="N36" i="19" s="1"/>
  <c r="J4" i="20"/>
  <c r="J4" i="19"/>
  <c r="J37" i="20"/>
  <c r="J36" i="17"/>
  <c r="J37" i="17" s="1"/>
  <c r="J36" i="16"/>
  <c r="J35" i="15"/>
  <c r="J36" i="15"/>
  <c r="L36" i="20" l="1"/>
  <c r="L36" i="17"/>
  <c r="N36" i="17" s="1"/>
  <c r="J37" i="16"/>
  <c r="N36" i="16" l="1"/>
  <c r="J39" i="15"/>
  <c r="J7" i="16" s="1"/>
  <c r="J35" i="16" s="1"/>
  <c r="J39" i="16" s="1"/>
  <c r="J7" i="17" l="1"/>
  <c r="J35" i="17" s="1"/>
  <c r="J39" i="17" s="1"/>
  <c r="J7" i="18" s="1"/>
  <c r="J35" i="18" s="1"/>
  <c r="J39" i="18" s="1"/>
  <c r="J7" i="19" s="1"/>
  <c r="J35" i="19" l="1"/>
  <c r="J39" i="19" s="1"/>
  <c r="J7" i="20" l="1"/>
  <c r="J35" i="20" s="1"/>
  <c r="J39" i="20" s="1"/>
  <c r="J7" i="21" l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<sst xmlns="http://schemas.openxmlformats.org/spreadsheetml/2006/main" count="392" uniqueCount="54">
  <si>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</si>
  <si>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</si>
  <si>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</si>
  <si>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</si>
  <si>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</si>
  <si>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</si>
  <si>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</si>
  <si>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</si>
  <si>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</si>
  <si>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</si>
  <si>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</si>
  <si>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</si>
  <si>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</si>
  <si>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</si>
  <si>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</si>
  <si>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</si>
  <si>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</si>
  <si>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</si>
  <si>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</si>
  <si>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</si>
  <si>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</si>
  <si>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</si>
  <si>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</si>
  <si>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</si>
  <si>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</si>
  <si>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</si>
  <si>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</si>
  <si>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</si>
  <si>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</si>
  <si>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</si>
  <si>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</si>
  <si>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MÜSLÜM ELMAS</t>
  </si>
  <si>
    <t>MUH . VELİ BAŞOĞLU</t>
  </si>
  <si>
    <t>V.EYYÜP AĞA</t>
  </si>
  <si>
    <t>Satış</t>
  </si>
  <si>
    <t>GÜNEY SÜT BUZAĞI BÜYÜTME PREMİUM</t>
  </si>
  <si>
    <t>YM1</t>
  </si>
  <si>
    <t>Eylül Sütünden Kesilecek</t>
  </si>
  <si>
    <t>Tes. Tar. 22/08 Süzek 2 Ad.</t>
  </si>
  <si>
    <t>H.EYYÜP AĞA</t>
  </si>
  <si>
    <t>Güney Buz.Büy. 30 Ad.</t>
  </si>
  <si>
    <t>EYLÜL SÜTÜNE YAZILDI</t>
  </si>
  <si>
    <t>03/10/2025 TARİHİNDE İSAK BEY</t>
  </si>
  <si>
    <t>TALİMATI İLE SÜT FİYATI 18,00 OLMUŞTUR</t>
  </si>
  <si>
    <t>Z.EYYÜP AĞA</t>
  </si>
  <si>
    <t>NAKİT GELEN</t>
  </si>
  <si>
    <t>İADE GELEN</t>
  </si>
  <si>
    <t>12 DÜVE ALIMI</t>
  </si>
  <si>
    <t>İSAK ÜNLÜ GİDEN HAVALE</t>
  </si>
  <si>
    <t>V.EYYÜPAĞA GİDEN</t>
  </si>
  <si>
    <t>Z.EYYÜPAĞA</t>
  </si>
  <si>
    <t>V.EYYÜPAĞA</t>
  </si>
  <si>
    <t>Tes. Tar. 29/01 Süzek 2 Ad.</t>
  </si>
  <si>
    <t>Tes.Tar. 18/04/2026 2 AD. SÜZEK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</si>
</sst>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11">
    <xf numFmtId="0" fontId="0" fillId="0" borderId="0"/>
    <xf numFmtId="0" fontId="16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25" applyNumberFormat="0" applyAlignment="0" applyProtection="0"/>
    <xf numFmtId="0" fontId="28" fillId="7" borderId="26" applyNumberFormat="0" applyAlignment="0" applyProtection="0"/>
    <xf numFmtId="0" fontId="29" fillId="7" borderId="25" applyNumberFormat="0" applyAlignment="0" applyProtection="0"/>
    <xf numFmtId="0" fontId="30" fillId="0" borderId="27" applyNumberFormat="0" applyFill="0" applyAlignment="0" applyProtection="0"/>
    <xf numFmtId="0" fontId="31" fillId="8" borderId="28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7" fillId="0" borderId="30" applyNumberFormat="0" applyFill="0" applyAlignment="0" applyProtection="0"/>
    <xf numFmtId="0" fontId="34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3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34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3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34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34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9" fillId="0" borderId="0"/>
    <xf numFmtId="0" fontId="15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43" fontId="1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96">
    <xf numFmtId="0" fontId="0" fillId="0" borderId="0" xfId="0"/>
    <xf numFmtId="0" fontId="17" fillId="0" borderId="4" xfId="0" applyFont="1" applyBorder="1" applyAlignment="1">
      <alignment horizontal="center"/>
    </xf>
    <xf numFmtId="3" fontId="17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164" fontId="17" fillId="0" borderId="5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4" fontId="1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10" fillId="0" borderId="9" xfId="210" applyBorder="1"/>
    <xf numFmtId="169" fontId="10" fillId="0" borderId="9" xfId="210" applyNumberFormat="1" applyBorder="1" applyAlignment="1">
      <alignment horizontal="right"/>
    </xf>
    <xf numFmtId="4" fontId="10" fillId="0" borderId="9" xfId="210" applyNumberFormat="1" applyBorder="1" applyAlignment="1">
      <alignment horizontal="right"/>
    </xf>
    <xf numFmtId="164" fontId="10" fillId="0" borderId="9" xfId="210" applyNumberFormat="1" applyBorder="1"/>
    <xf numFmtId="49" fontId="10" fillId="0" borderId="9" xfId="210" applyNumberFormat="1" applyBorder="1" applyAlignment="1">
      <alignment horizontal="left"/>
    </xf>
    <xf numFmtId="167" fontId="10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10" fillId="0" borderId="9" xfId="210" applyNumberFormat="1" applyBorder="1" applyAlignment="1">
      <alignment horizontal="left"/>
    </xf>
    <xf numFmtId="0" fontId="10" fillId="0" borderId="0" xfId="210"/>
    <xf numFmtId="168" fontId="10" fillId="0" borderId="0" xfId="210" applyNumberFormat="1" applyAlignment="1">
      <alignment horizontal="left"/>
    </xf>
    <xf numFmtId="167" fontId="10" fillId="0" borderId="0" xfId="210" applyNumberFormat="1" applyAlignment="1">
      <alignment horizontal="right"/>
    </xf>
    <xf numFmtId="49" fontId="10" fillId="0" borderId="0" xfId="210" applyNumberFormat="1" applyAlignment="1">
      <alignment horizontal="left"/>
    </xf>
    <xf numFmtId="169" fontId="10" fillId="0" borderId="0" xfId="210" applyNumberFormat="1" applyAlignment="1">
      <alignment horizontal="right"/>
    </xf>
    <xf numFmtId="4" fontId="10" fillId="0" borderId="0" xfId="210" applyNumberFormat="1" applyAlignment="1">
      <alignment horizontal="right"/>
    </xf>
    <xf numFmtId="164" fontId="10" fillId="0" borderId="0" xfId="210" applyNumberFormat="1"/>
    <xf numFmtId="43" fontId="35" fillId="2" borderId="9" xfId="230" applyFont="1" applyFill="1" applyBorder="1"/>
    <xf numFmtId="43" fontId="0" fillId="0" borderId="11" xfId="230" applyFont="1" applyFill="1" applyBorder="1"/>
    <xf numFmtId="168" fontId="10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10" fillId="2" borderId="9" xfId="210" applyNumberFormat="1" applyFill="1" applyBorder="1" applyAlignment="1">
      <alignment horizontal="right"/>
    </xf>
    <xf numFmtId="49" fontId="10" fillId="2" borderId="9" xfId="210" applyNumberFormat="1" applyFill="1" applyBorder="1" applyAlignment="1">
      <alignment horizontal="left"/>
    </xf>
    <xf numFmtId="164" fontId="10" fillId="2" borderId="9" xfId="210" applyNumberFormat="1" applyFill="1" applyBorder="1"/>
    <xf numFmtId="169" fontId="10" fillId="2" borderId="9" xfId="210" applyNumberFormat="1" applyFill="1" applyBorder="1" applyAlignment="1">
      <alignment horizontal="right"/>
    </xf>
    <xf numFmtId="4" fontId="10" fillId="2" borderId="9" xfId="210" applyNumberFormat="1" applyFill="1" applyBorder="1" applyAlignment="1">
      <alignment horizontal="right"/>
    </xf>
    <xf numFmtId="0" fontId="10" fillId="2" borderId="9" xfId="210" applyFill="1" applyBorder="1"/>
    <xf numFmtId="0" fontId="0" fillId="34" borderId="9" xfId="0" applyFill="1" applyBorder="1"/>
    <xf numFmtId="2" fontId="0" fillId="34" borderId="9" xfId="0" applyNumberFormat="1" applyFill="1" applyBorder="1"/>
    <xf numFmtId="3" fontId="0" fillId="0" borderId="0" xfId="0" applyNumberFormat="1"/>
    <xf numFmtId="168" fontId="9" fillId="0" borderId="0" xfId="231" applyNumberFormat="1" applyAlignment="1">
      <alignment horizontal="left"/>
    </xf>
    <xf numFmtId="4" fontId="9" fillId="0" borderId="0" xfId="231" applyNumberFormat="1"/>
    <xf numFmtId="4" fontId="8" fillId="0" borderId="0" xfId="251" applyNumberFormat="1" applyAlignment="1">
      <alignment horizontal="right"/>
    </xf>
    <xf numFmtId="4" fontId="6" fillId="0" borderId="0" xfId="291" applyNumberFormat="1" applyAlignment="1">
      <alignment horizontal="right"/>
    </xf>
    <xf numFmtId="0" fontId="0" fillId="0" borderId="32" xfId="0" applyBorder="1"/>
    <xf numFmtId="4" fontId="5" fillId="35" borderId="31" xfId="311" applyNumberFormat="1" applyFill="1" applyBorder="1" applyAlignment="1">
      <alignment horizontal="right"/>
    </xf>
    <xf numFmtId="165" fontId="0" fillId="0" borderId="0" xfId="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411">
    <cellStyle name="%20 - Vurgu1" xfId="19" builtinId="30" customBuiltin="1"/>
    <cellStyle name="%20 - Vurgu1 10" xfId="212" xr:uid="{D5145574-0042-42EC-840C-6DE78895FB9F}"/>
    <cellStyle name="%20 - Vurgu1 11" xfId="233" xr:uid="{E7DE2226-3956-4C1A-85C2-6BA211F45923}"/>
    <cellStyle name="%20 - Vurgu1 12" xfId="253" xr:uid="{065CF086-03BE-4615-9FB6-1689BB98BBF6}"/>
    <cellStyle name="%20 - Vurgu1 13" xfId="273" xr:uid="{CA436EE2-9DAF-4D37-AF78-D5FF4E47CE0B}"/>
    <cellStyle name="%20 - Vurgu1 14" xfId="293" xr:uid="{CCA12094-FF36-4EE4-BC30-44677F51D860}"/>
    <cellStyle name="%20 - Vurgu1 15" xfId="313" xr:uid="{CCE97552-DF71-46AC-A790-927F998A411B}"/>
    <cellStyle name="%20 - Vurgu1 16" xfId="333" xr:uid="{4D00AE99-928F-4664-89EB-09E825E447FF}"/>
    <cellStyle name="%20 - Vurgu1 17" xfId="353" xr:uid="{3D9711AC-7C33-403C-B3E3-750B45E479DC}"/>
    <cellStyle name="%20 - Vurgu1 18" xfId="373" xr:uid="{BD0B5E87-47E0-4B42-B3E8-70CE72992C22}"/>
    <cellStyle name="%20 - Vurgu1 19" xfId="393" xr:uid="{6F6F737B-C70C-43A3-A47B-A8A94AE4E5D3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F2CB1745-4EA3-4964-8203-34CC3E45AF7D}"/>
    <cellStyle name="%20 - Vurgu2 11" xfId="236" xr:uid="{5386D8E6-0D2F-4F6C-8CA9-6989A8C021BF}"/>
    <cellStyle name="%20 - Vurgu2 12" xfId="256" xr:uid="{65DC36CB-42EC-4B8C-A1EC-8A01A54044E8}"/>
    <cellStyle name="%20 - Vurgu2 13" xfId="276" xr:uid="{4EA8C23F-5CAD-4C60-95BD-EE6146831B7C}"/>
    <cellStyle name="%20 - Vurgu2 14" xfId="296" xr:uid="{BCCBF4DB-A141-4B53-B5D0-E731F346F9BE}"/>
    <cellStyle name="%20 - Vurgu2 15" xfId="316" xr:uid="{9CC4C4BA-7DA7-4294-A208-8B2BCAFC422A}"/>
    <cellStyle name="%20 - Vurgu2 16" xfId="336" xr:uid="{67CDE5A8-AC3E-4D5B-927D-70D525B760D5}"/>
    <cellStyle name="%20 - Vurgu2 17" xfId="356" xr:uid="{5F4DE60D-4472-489E-9202-AFA82BF4DF42}"/>
    <cellStyle name="%20 - Vurgu2 18" xfId="376" xr:uid="{1E6DD197-4BB3-4EAF-BCA3-FBFCA85EFCA7}"/>
    <cellStyle name="%20 - Vurgu2 19" xfId="396" xr:uid="{5BA62A14-3717-4083-B8EC-9807F1E38038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BEF04F06-C9FF-4454-825F-85E850EA6327}"/>
    <cellStyle name="%20 - Vurgu3 11" xfId="239" xr:uid="{ADEB7E97-497C-4632-9FFA-19C6765EA4F9}"/>
    <cellStyle name="%20 - Vurgu3 12" xfId="259" xr:uid="{76BDAD5C-1592-4464-A7E4-7DA9F5BFE958}"/>
    <cellStyle name="%20 - Vurgu3 13" xfId="279" xr:uid="{9A8B6FD8-A63C-4947-A990-F32EF79736CA}"/>
    <cellStyle name="%20 - Vurgu3 14" xfId="299" xr:uid="{2A05EC70-9ACB-4CC3-BD05-A64E2EB0FA23}"/>
    <cellStyle name="%20 - Vurgu3 15" xfId="319" xr:uid="{A1FA1717-9021-4994-A47D-7E7FD11D3774}"/>
    <cellStyle name="%20 - Vurgu3 16" xfId="339" xr:uid="{99D0CC0B-1BAF-44DB-B689-320D08196622}"/>
    <cellStyle name="%20 - Vurgu3 17" xfId="359" xr:uid="{090CF3A4-E1F9-4377-A2F7-5393F861277B}"/>
    <cellStyle name="%20 - Vurgu3 18" xfId="379" xr:uid="{B2B3E45C-E158-4CCF-9300-CA0F7FA54F38}"/>
    <cellStyle name="%20 - Vurgu3 19" xfId="399" xr:uid="{97767D8E-E862-4D70-9094-C1867B676DDB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4376C2AB-74EB-4B42-9B1A-5454A48AA0AB}"/>
    <cellStyle name="%20 - Vurgu4 11" xfId="242" xr:uid="{F166A143-789E-43B9-B145-ECBEA945027B}"/>
    <cellStyle name="%20 - Vurgu4 12" xfId="262" xr:uid="{89366C29-04AE-44B7-973B-A9383002A019}"/>
    <cellStyle name="%20 - Vurgu4 13" xfId="282" xr:uid="{49C0251E-A309-43F7-A117-E94AE996B31F}"/>
    <cellStyle name="%20 - Vurgu4 14" xfId="302" xr:uid="{35594643-5D8D-4C43-8C7B-399543B1E1B7}"/>
    <cellStyle name="%20 - Vurgu4 15" xfId="322" xr:uid="{E6D1FEE3-04A7-4F8D-B6B4-146CC2C24C3E}"/>
    <cellStyle name="%20 - Vurgu4 16" xfId="342" xr:uid="{D676D79B-0096-48F9-8247-0C8233E0064D}"/>
    <cellStyle name="%20 - Vurgu4 17" xfId="362" xr:uid="{C9CE37A0-59E4-4612-B866-2A78B055723A}"/>
    <cellStyle name="%20 - Vurgu4 18" xfId="382" xr:uid="{164315F9-FC2A-44FB-82D6-BCE1B69A1A57}"/>
    <cellStyle name="%20 - Vurgu4 19" xfId="402" xr:uid="{8AA92F73-B027-4F85-A544-D1019C752868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138448C9-A711-418F-83C4-A1FF3019AECE}"/>
    <cellStyle name="%20 - Vurgu5 11" xfId="245" xr:uid="{C1FEBAA6-6E4D-4668-B065-982F798F912E}"/>
    <cellStyle name="%20 - Vurgu5 12" xfId="265" xr:uid="{35B19C6B-ACF0-4AC1-A647-19F29ED7C2D4}"/>
    <cellStyle name="%20 - Vurgu5 13" xfId="285" xr:uid="{6097A065-A451-4403-8C88-66995D9B88E0}"/>
    <cellStyle name="%20 - Vurgu5 14" xfId="305" xr:uid="{CE6AFF19-025E-4CB6-9E26-FF0F394FD1B9}"/>
    <cellStyle name="%20 - Vurgu5 15" xfId="325" xr:uid="{2F3B19B1-D28D-4E3A-8FC3-2AA9B7A51829}"/>
    <cellStyle name="%20 - Vurgu5 16" xfId="345" xr:uid="{B2F9E1FB-B85F-4AB4-843C-1471F5FEF457}"/>
    <cellStyle name="%20 - Vurgu5 17" xfId="365" xr:uid="{B58ED878-ABC0-401F-9FBE-380EAF711ADE}"/>
    <cellStyle name="%20 - Vurgu5 18" xfId="385" xr:uid="{2E9D4E93-6E99-488C-9746-7AB5088F91CE}"/>
    <cellStyle name="%20 - Vurgu5 19" xfId="405" xr:uid="{4F0D1E45-F0B8-43E8-BE59-E3F9691FDC1E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650EEAFC-1873-4A43-9EF0-7565FA02DD87}"/>
    <cellStyle name="%20 - Vurgu6 11" xfId="248" xr:uid="{E214DB7C-85B9-464C-9B0E-C12954646AB4}"/>
    <cellStyle name="%20 - Vurgu6 12" xfId="268" xr:uid="{E1F1E775-F7E4-4836-9CAF-64D0721CBE3B}"/>
    <cellStyle name="%20 - Vurgu6 13" xfId="288" xr:uid="{F740F63B-430C-458D-9825-DA2BE9EEEA37}"/>
    <cellStyle name="%20 - Vurgu6 14" xfId="308" xr:uid="{2DF88BD2-CFA3-4569-BA25-F2C0581BCC6F}"/>
    <cellStyle name="%20 - Vurgu6 15" xfId="328" xr:uid="{B482D5C1-4036-4499-84A9-CDE49B0C8401}"/>
    <cellStyle name="%20 - Vurgu6 16" xfId="348" xr:uid="{1F117D26-6E95-4AE4-8058-70A751A5200E}"/>
    <cellStyle name="%20 - Vurgu6 17" xfId="368" xr:uid="{500C2D0E-EA25-4A38-8B43-50D4D532309E}"/>
    <cellStyle name="%20 - Vurgu6 18" xfId="388" xr:uid="{4392ECC4-25FE-44C1-BD21-70638A7330CA}"/>
    <cellStyle name="%20 - Vurgu6 19" xfId="408" xr:uid="{6C2EABDD-79D9-4C9D-9C16-91FFDA617521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234C62C8-7EAF-47D9-9C90-B91A5FB23C3B}"/>
    <cellStyle name="%40 - Vurgu1 11" xfId="234" xr:uid="{6B70445D-E460-4DB5-8BE3-7D128149FEFC}"/>
    <cellStyle name="%40 - Vurgu1 12" xfId="254" xr:uid="{82B96642-5C6F-4000-859D-E838CC1647BF}"/>
    <cellStyle name="%40 - Vurgu1 13" xfId="274" xr:uid="{7F15D5AD-24AC-4D2E-B1BB-59898994D147}"/>
    <cellStyle name="%40 - Vurgu1 14" xfId="294" xr:uid="{8C5B433E-860E-48A3-AB9D-08BDD1AA5B87}"/>
    <cellStyle name="%40 - Vurgu1 15" xfId="314" xr:uid="{C9E73D49-D362-45A0-A8A4-4926C97E2ACC}"/>
    <cellStyle name="%40 - Vurgu1 16" xfId="334" xr:uid="{0C7979C3-DDA5-41CC-A462-3DF2BBB149C6}"/>
    <cellStyle name="%40 - Vurgu1 17" xfId="354" xr:uid="{F391F09A-0825-47B9-94BB-EA980CF037B3}"/>
    <cellStyle name="%40 - Vurgu1 18" xfId="374" xr:uid="{F528C046-2FAF-43C7-8A78-81ECD66FE157}"/>
    <cellStyle name="%40 - Vurgu1 19" xfId="394" xr:uid="{9DC5A283-7CE5-46A3-A240-76D999F73815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7434FE63-6D13-4596-AD12-954F5BBBFD87}"/>
    <cellStyle name="%40 - Vurgu2 11" xfId="237" xr:uid="{2BF56134-1D84-4CC5-99B4-A0972B4E0E37}"/>
    <cellStyle name="%40 - Vurgu2 12" xfId="257" xr:uid="{A49543D5-6482-4AD2-B0F9-426790B94E65}"/>
    <cellStyle name="%40 - Vurgu2 13" xfId="277" xr:uid="{75335E5A-623D-47AB-B7A7-18FADF18EBD1}"/>
    <cellStyle name="%40 - Vurgu2 14" xfId="297" xr:uid="{021201A1-2E14-48E4-B6C9-E50EB4B6B491}"/>
    <cellStyle name="%40 - Vurgu2 15" xfId="317" xr:uid="{FDBD197E-DDD6-487B-BAD7-08CAE448E113}"/>
    <cellStyle name="%40 - Vurgu2 16" xfId="337" xr:uid="{EA1165A5-9EAE-4DD5-B916-A2E6B245D947}"/>
    <cellStyle name="%40 - Vurgu2 17" xfId="357" xr:uid="{0D422C8B-B4F6-4E6B-99AC-B04272D53439}"/>
    <cellStyle name="%40 - Vurgu2 18" xfId="377" xr:uid="{B9B7ADC4-F62C-4642-97DC-B680F7B68DBB}"/>
    <cellStyle name="%40 - Vurgu2 19" xfId="397" xr:uid="{E1AC8D5C-297D-429E-8F6E-417800158316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4E179541-AF61-4B51-9E42-280E98DE03BE}"/>
    <cellStyle name="%40 - Vurgu3 11" xfId="240" xr:uid="{D8DA97BD-9FE0-4B93-BE52-EF185100E6A9}"/>
    <cellStyle name="%40 - Vurgu3 12" xfId="260" xr:uid="{034D9498-FE4B-41F2-BAA1-6834B52D793F}"/>
    <cellStyle name="%40 - Vurgu3 13" xfId="280" xr:uid="{E23B34B0-2A5F-4288-9EC9-7CA68E84EBFC}"/>
    <cellStyle name="%40 - Vurgu3 14" xfId="300" xr:uid="{BBDD0CE6-66F9-49A2-8905-1A4FF0DB693E}"/>
    <cellStyle name="%40 - Vurgu3 15" xfId="320" xr:uid="{3333F076-9063-41C2-84DF-245AA4EE74C9}"/>
    <cellStyle name="%40 - Vurgu3 16" xfId="340" xr:uid="{6FEB2DE7-9076-4BC6-85E4-25DA8068DABB}"/>
    <cellStyle name="%40 - Vurgu3 17" xfId="360" xr:uid="{77FFAA32-F5AE-4CAA-8864-9C98C29AFE19}"/>
    <cellStyle name="%40 - Vurgu3 18" xfId="380" xr:uid="{4090CDFC-FB40-4143-A43B-F2D18C2E15E6}"/>
    <cellStyle name="%40 - Vurgu3 19" xfId="400" xr:uid="{30CD8917-C91B-49B5-99E6-0763211F1A0F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0BBCE990-0806-4E00-AF2F-5AA2C4A5F57A}"/>
    <cellStyle name="%40 - Vurgu4 11" xfId="243" xr:uid="{9A2311D8-9ECC-4AEE-8801-4950C342A501}"/>
    <cellStyle name="%40 - Vurgu4 12" xfId="263" xr:uid="{AA7E8866-98DF-4573-9349-F68DA0BCA6A7}"/>
    <cellStyle name="%40 - Vurgu4 13" xfId="283" xr:uid="{D939AB5D-4F87-427F-8382-AB393435B923}"/>
    <cellStyle name="%40 - Vurgu4 14" xfId="303" xr:uid="{60E7F87F-D30A-4FFD-B1A9-E63B4BDEEC54}"/>
    <cellStyle name="%40 - Vurgu4 15" xfId="323" xr:uid="{728ADCEF-051C-4279-BBB7-21B43947E371}"/>
    <cellStyle name="%40 - Vurgu4 16" xfId="343" xr:uid="{CC046B2F-F5DF-48D5-934E-CCEB08657C9C}"/>
    <cellStyle name="%40 - Vurgu4 17" xfId="363" xr:uid="{DE1F34F1-C85C-4F97-BB40-5F6DE8176FBF}"/>
    <cellStyle name="%40 - Vurgu4 18" xfId="383" xr:uid="{00C81088-9B53-46E2-90D5-DB5F3DA01A6C}"/>
    <cellStyle name="%40 - Vurgu4 19" xfId="403" xr:uid="{453F5C00-D169-4F82-876E-0A522AE26BE8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460EF44A-AAF8-4FC1-91D6-70403A962B7C}"/>
    <cellStyle name="%40 - Vurgu5 11" xfId="246" xr:uid="{CFC9CAFE-9EC2-4C78-9B1B-EE8A59B977F9}"/>
    <cellStyle name="%40 - Vurgu5 12" xfId="266" xr:uid="{A85AA2D2-322C-43CB-B767-5CAC3B575372}"/>
    <cellStyle name="%40 - Vurgu5 13" xfId="286" xr:uid="{016544DE-328E-4A79-B0DE-034141E75053}"/>
    <cellStyle name="%40 - Vurgu5 14" xfId="306" xr:uid="{6FB60725-6FAF-4371-9DB8-C086C1B306B3}"/>
    <cellStyle name="%40 - Vurgu5 15" xfId="326" xr:uid="{96ADB4DB-00A6-4FB6-9BB4-EB773D31BDDC}"/>
    <cellStyle name="%40 - Vurgu5 16" xfId="346" xr:uid="{FE93DD86-CACF-4E55-96C5-EFD82960BBC6}"/>
    <cellStyle name="%40 - Vurgu5 17" xfId="366" xr:uid="{535FB79B-0B9D-489E-9670-84B7C61E3764}"/>
    <cellStyle name="%40 - Vurgu5 18" xfId="386" xr:uid="{6EC0A4F6-D454-4B4B-8D76-D7F21676235F}"/>
    <cellStyle name="%40 - Vurgu5 19" xfId="406" xr:uid="{A537E626-3D37-445D-8BA3-F30F7EFE0A0E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E3DC3F2-7E0B-4CF1-A732-C059D8C1CE92}"/>
    <cellStyle name="%40 - Vurgu6 11" xfId="249" xr:uid="{A030091B-B925-4784-9D15-D6F7FB4AED32}"/>
    <cellStyle name="%40 - Vurgu6 12" xfId="269" xr:uid="{0502E417-0A02-4784-A734-6AF187E470DD}"/>
    <cellStyle name="%40 - Vurgu6 13" xfId="289" xr:uid="{DB49D926-EE3E-4AC0-AEE1-369CE0C30BAA}"/>
    <cellStyle name="%40 - Vurgu6 14" xfId="309" xr:uid="{CCEA8D71-0509-41B7-B417-E3C757393893}"/>
    <cellStyle name="%40 - Vurgu6 15" xfId="329" xr:uid="{6EAE7524-B31F-4640-9B7E-7657C5F146F1}"/>
    <cellStyle name="%40 - Vurgu6 16" xfId="349" xr:uid="{6A10DC30-C199-4332-A529-3AA357CEA981}"/>
    <cellStyle name="%40 - Vurgu6 17" xfId="369" xr:uid="{E43ADCB4-AB41-4C3F-B57D-833E076B09A0}"/>
    <cellStyle name="%40 - Vurgu6 18" xfId="389" xr:uid="{F9AD726B-01CA-4213-9402-82EC7494DFA9}"/>
    <cellStyle name="%40 - Vurgu6 19" xfId="409" xr:uid="{A0ED63FA-1908-4AB0-B282-45AC9D8A96A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A15754CE-7C6B-4B6E-B72D-491D0C7E5AA2}"/>
    <cellStyle name="%60 - Vurgu1 11" xfId="235" xr:uid="{5B71F5C9-A180-436C-A285-108A60FE68B7}"/>
    <cellStyle name="%60 - Vurgu1 12" xfId="255" xr:uid="{D660207C-D552-43EC-A91F-CE01B284001B}"/>
    <cellStyle name="%60 - Vurgu1 13" xfId="275" xr:uid="{48C58E9E-4B37-4382-92AD-5426E06D6849}"/>
    <cellStyle name="%60 - Vurgu1 14" xfId="295" xr:uid="{B8A080F2-8B02-49E9-A01F-E42CA0480C82}"/>
    <cellStyle name="%60 - Vurgu1 15" xfId="315" xr:uid="{0A1F12A7-D4E3-4122-BDCA-F0E71D2435EE}"/>
    <cellStyle name="%60 - Vurgu1 16" xfId="335" xr:uid="{AF08E91B-58B0-4ED6-9FD6-C15D5EEDB0F7}"/>
    <cellStyle name="%60 - Vurgu1 17" xfId="355" xr:uid="{A3D834D5-EC10-4863-9BF6-00CD2DDC490E}"/>
    <cellStyle name="%60 - Vurgu1 18" xfId="375" xr:uid="{F16FE006-9C6E-4644-B1D1-B094B5386CEE}"/>
    <cellStyle name="%60 - Vurgu1 19" xfId="395" xr:uid="{17C17451-307D-49F3-AA7D-4EF76E117F15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6B599454-6547-4E39-B957-3A7C384EB00A}"/>
    <cellStyle name="%60 - Vurgu2 11" xfId="238" xr:uid="{29C967E4-6EE8-4D0C-B15E-A1CDE9C65D86}"/>
    <cellStyle name="%60 - Vurgu2 12" xfId="258" xr:uid="{E54897ED-5348-4541-835D-8EBC9D7FF630}"/>
    <cellStyle name="%60 - Vurgu2 13" xfId="278" xr:uid="{54F46249-27F6-4874-A1BC-79DF5965BB8F}"/>
    <cellStyle name="%60 - Vurgu2 14" xfId="298" xr:uid="{74F4B536-5378-4039-9565-5C78F60FF697}"/>
    <cellStyle name="%60 - Vurgu2 15" xfId="318" xr:uid="{AADF1C2A-314F-4DA2-8715-8683EFB3AF87}"/>
    <cellStyle name="%60 - Vurgu2 16" xfId="338" xr:uid="{88B49296-2BB4-41C8-B68D-A86A1A441630}"/>
    <cellStyle name="%60 - Vurgu2 17" xfId="358" xr:uid="{1181249C-29B3-48C6-9A2E-BFE9568EF9BC}"/>
    <cellStyle name="%60 - Vurgu2 18" xfId="378" xr:uid="{2046FF46-88E8-4EF5-9EC5-F34CADA6BEF6}"/>
    <cellStyle name="%60 - Vurgu2 19" xfId="398" xr:uid="{19AB2A1B-53CE-40C4-B803-0C4EB322486D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A2E3A52A-E384-46D7-A101-ED96E1EE146B}"/>
    <cellStyle name="%60 - Vurgu3 11" xfId="241" xr:uid="{83DF79F0-727B-494E-95C3-A47EF1794E85}"/>
    <cellStyle name="%60 - Vurgu3 12" xfId="261" xr:uid="{B13C9A6A-3FAA-45D6-9717-D398D7584C83}"/>
    <cellStyle name="%60 - Vurgu3 13" xfId="281" xr:uid="{E52B784C-D93B-4718-B90B-43C94D9ADFB9}"/>
    <cellStyle name="%60 - Vurgu3 14" xfId="301" xr:uid="{47BC0D8F-40F1-4B1D-AB67-9E734B66ACED}"/>
    <cellStyle name="%60 - Vurgu3 15" xfId="321" xr:uid="{42DEADA5-2DBD-46D2-8C1B-96C95FCE9D52}"/>
    <cellStyle name="%60 - Vurgu3 16" xfId="341" xr:uid="{579C9C6E-AD64-4CBA-8DA8-95BAEACD1113}"/>
    <cellStyle name="%60 - Vurgu3 17" xfId="361" xr:uid="{C84C61D6-EBA1-43E5-8A48-20760409408B}"/>
    <cellStyle name="%60 - Vurgu3 18" xfId="381" xr:uid="{D7064A09-821E-4FAF-AFA3-C7F563EBD225}"/>
    <cellStyle name="%60 - Vurgu3 19" xfId="401" xr:uid="{F2E407A1-0062-4794-82BA-6F13C911880F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8085B682-414A-4593-9238-001476F9B134}"/>
    <cellStyle name="%60 - Vurgu4 11" xfId="244" xr:uid="{B13D0BF8-F711-45C3-8F1B-59E5A2A862AB}"/>
    <cellStyle name="%60 - Vurgu4 12" xfId="264" xr:uid="{CD5FDC88-B545-44FF-B49E-FEED63127567}"/>
    <cellStyle name="%60 - Vurgu4 13" xfId="284" xr:uid="{476EE6B5-96F3-49F5-A8A5-ED806D21864A}"/>
    <cellStyle name="%60 - Vurgu4 14" xfId="304" xr:uid="{0988E9E2-EC6E-4828-8C1E-2AE0D08CF827}"/>
    <cellStyle name="%60 - Vurgu4 15" xfId="324" xr:uid="{6BC8B151-7B45-4304-9B41-DF4B8462D68D}"/>
    <cellStyle name="%60 - Vurgu4 16" xfId="344" xr:uid="{1E358C11-339E-43C9-870B-A11E1C5A8755}"/>
    <cellStyle name="%60 - Vurgu4 17" xfId="364" xr:uid="{7DDD7F35-75A7-45EC-A27B-4DB4F21DBAE0}"/>
    <cellStyle name="%60 - Vurgu4 18" xfId="384" xr:uid="{495D6817-03ED-44CC-ACD9-7A8E1CE1339E}"/>
    <cellStyle name="%60 - Vurgu4 19" xfId="404" xr:uid="{C8F40CE0-DC1C-4956-B79A-0FA6417894BB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1A0ED4DC-2047-451B-A462-F511CE385034}"/>
    <cellStyle name="%60 - Vurgu5 11" xfId="247" xr:uid="{6166E11A-79F2-4413-B507-B7609ED40B6E}"/>
    <cellStyle name="%60 - Vurgu5 12" xfId="267" xr:uid="{1198DE8F-434B-47E8-A6F6-D90A5D7BDCEB}"/>
    <cellStyle name="%60 - Vurgu5 13" xfId="287" xr:uid="{882D8E45-13FA-4F58-A579-DEA26E90A1BB}"/>
    <cellStyle name="%60 - Vurgu5 14" xfId="307" xr:uid="{EBBE312F-07C0-4012-8A17-60B152945515}"/>
    <cellStyle name="%60 - Vurgu5 15" xfId="327" xr:uid="{B40DE29D-B02B-4D0B-9596-291302A9BE04}"/>
    <cellStyle name="%60 - Vurgu5 16" xfId="347" xr:uid="{1C766321-2C38-4A3B-87F9-CE8DF399D4FB}"/>
    <cellStyle name="%60 - Vurgu5 17" xfId="367" xr:uid="{EE72CCA3-B8E2-4931-8FF9-328ACDEF7E04}"/>
    <cellStyle name="%60 - Vurgu5 18" xfId="387" xr:uid="{C52D5E68-4FBC-404D-BEC9-9C75D9DC8C4F}"/>
    <cellStyle name="%60 - Vurgu5 19" xfId="407" xr:uid="{29A446BC-AA12-495D-99F9-8CE0D18262FE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617B3094-1517-49BF-AE4F-1575C436A32C}"/>
    <cellStyle name="%60 - Vurgu6 11" xfId="250" xr:uid="{697C9275-2BB6-4380-A6F2-12D90606336E}"/>
    <cellStyle name="%60 - Vurgu6 12" xfId="270" xr:uid="{EB52EE67-B9F4-4987-AC91-FAC1DEFB1A74}"/>
    <cellStyle name="%60 - Vurgu6 13" xfId="290" xr:uid="{39287692-C635-4329-8478-E1EBFC30B4FB}"/>
    <cellStyle name="%60 - Vurgu6 14" xfId="310" xr:uid="{41A5CB1A-2D16-4E83-8A64-7A001E5DB19B}"/>
    <cellStyle name="%60 - Vurgu6 15" xfId="330" xr:uid="{77308ECC-011E-4865-81E1-E21AE024DE14}"/>
    <cellStyle name="%60 - Vurgu6 16" xfId="350" xr:uid="{2B069A4B-F39D-40E5-AB8E-BF67BFB9ABB4}"/>
    <cellStyle name="%60 - Vurgu6 17" xfId="370" xr:uid="{54D6B17B-77CD-4B1D-9FC1-95EEE3BF6C4A}"/>
    <cellStyle name="%60 - Vurgu6 18" xfId="390" xr:uid="{DE0CBAD4-0D81-4302-8B89-E2EA10120E75}"/>
    <cellStyle name="%60 - Vurgu6 19" xfId="410" xr:uid="{48E64486-558A-4117-8FA3-9373BA4D235A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9A549F14-D9F4-46B2-96C1-6E21FDB1FF7A}"/>
    <cellStyle name="Normal 16" xfId="231" xr:uid="{38384920-AAAE-4DD8-84F4-9196C5F481CB}"/>
    <cellStyle name="Normal 17" xfId="251" xr:uid="{04C0C766-4577-4BFE-A108-2276424D3626}"/>
    <cellStyle name="Normal 18" xfId="271" xr:uid="{B8A81E80-D4A1-4DFC-A4CE-C91BF01FEC8D}"/>
    <cellStyle name="Normal 19" xfId="291" xr:uid="{AA29CF17-F0DD-4CEB-A99A-C47A53F89FB0}"/>
    <cellStyle name="Normal 2" xfId="47" xr:uid="{5AA281CE-7654-48E3-B4A7-93E3DD1EC944}"/>
    <cellStyle name="Normal 20" xfId="311" xr:uid="{F4F5E016-1D8F-4242-A065-E485E3212073}"/>
    <cellStyle name="Normal 21" xfId="331" xr:uid="{081AC10E-0864-4480-8517-8AC0D449110D}"/>
    <cellStyle name="Normal 22" xfId="351" xr:uid="{6F5E81DE-5008-4F3F-8C3E-CBFCB7A1077A}"/>
    <cellStyle name="Normal 23" xfId="371" xr:uid="{46E3856E-CF16-46D3-9C78-6A29633C4781}"/>
    <cellStyle name="Normal 24" xfId="391" xr:uid="{09AC6653-E342-48DC-9AB1-3ED07AC030B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77754E3B-DC7B-43D1-96CA-1F3390AD5E25}"/>
    <cellStyle name="Not 13" xfId="232" xr:uid="{A0AF62C8-2E58-4CC1-AFF1-EC3FC2198F66}"/>
    <cellStyle name="Not 14" xfId="252" xr:uid="{3EE065C2-2005-4489-8037-3B135004B7E8}"/>
    <cellStyle name="Not 15" xfId="272" xr:uid="{D965056F-F198-40B1-8E4A-AB5588024052}"/>
    <cellStyle name="Not 16" xfId="292" xr:uid="{18282157-D02B-4A31-B40A-4D36EA0DEC8D}"/>
    <cellStyle name="Not 17" xfId="312" xr:uid="{DCF4D465-BE53-47EC-AA7F-70B92D4A1E1A}"/>
    <cellStyle name="Not 18" xfId="332" xr:uid="{E5FF1AE2-C857-4726-8988-49578CD47BC2}"/>
    <cellStyle name="Not 19" xfId="352" xr:uid="{D3B1F534-275B-4B59-9877-C818982D35AD}"/>
    <cellStyle name="Not 2" xfId="48" xr:uid="{C4E66159-CDE1-4209-9E3F-CD196C5357D9}"/>
    <cellStyle name="Not 20" xfId="372" xr:uid="{82BB9DA2-1F6C-465C-9A1E-9525C15B3FD9}"/>
    <cellStyle name="Not 21" xfId="392" xr:uid="{F4E29E3F-6310-4833-8D31-AAAB25D73672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31</v>
      </c>
      <c r="C2" s="89"/>
      <c r="D2" s="89"/>
      <c r="E2" s="89"/>
      <c r="F2" s="89"/>
      <c r="G2" s="89"/>
      <c r="H2" s="89"/>
      <c r="I2" s="89"/>
      <c r="J2" s="9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21900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7">
        <v>45894</v>
      </c>
      <c r="Q3" s="17">
        <f>R3-P3</f>
        <v>36</v>
      </c>
      <c r="R3" s="56">
        <v>45930</v>
      </c>
      <c r="S3" s="17" t="s">
        <v>36</v>
      </c>
      <c r="T3" s="55">
        <v>184</v>
      </c>
      <c r="U3" s="54" t="s">
        <v>34</v>
      </c>
      <c r="V3" s="54" t="s">
        <v>35</v>
      </c>
      <c r="W3" s="53">
        <v>1500</v>
      </c>
      <c r="X3" s="54" t="s">
        <v>12</v>
      </c>
      <c r="Y3" s="51">
        <v>14.6</v>
      </c>
      <c r="Z3" s="52">
        <v>21900</v>
      </c>
      <c r="AA3" s="50"/>
      <c r="AB3" s="52">
        <v>21900</v>
      </c>
      <c r="AC3" t="s">
        <v>37</v>
      </c>
    </row>
    <row r="4" spans="2:29" x14ac:dyDescent="0.25">
      <c r="B4" s="7">
        <v>45870</v>
      </c>
      <c r="C4" s="8">
        <v>1328</v>
      </c>
      <c r="D4" s="9"/>
      <c r="E4" s="10">
        <v>18</v>
      </c>
      <c r="F4" s="33">
        <f>E4*C4</f>
        <v>23904</v>
      </c>
      <c r="G4" s="11"/>
      <c r="H4" s="12" t="s">
        <v>6</v>
      </c>
      <c r="I4" s="13">
        <v>0.01</v>
      </c>
      <c r="J4" s="65">
        <v>7065.7950000000001</v>
      </c>
      <c r="L4" t="s">
        <v>42</v>
      </c>
    </row>
    <row r="5" spans="2:29" x14ac:dyDescent="0.25">
      <c r="B5" s="7">
        <v>45871</v>
      </c>
      <c r="C5" s="8">
        <v>1363</v>
      </c>
      <c r="D5" s="9"/>
      <c r="E5" s="10">
        <v>18</v>
      </c>
      <c r="F5" s="33">
        <f t="shared" ref="F5:F34" si="0">E5*C5</f>
        <v>24534</v>
      </c>
      <c r="G5" s="11"/>
      <c r="H5" s="12" t="s">
        <v>7</v>
      </c>
      <c r="I5" s="13">
        <v>1E-3</v>
      </c>
      <c r="J5" s="14">
        <v>699.51370499999996</v>
      </c>
      <c r="L5" t="s">
        <v>43</v>
      </c>
    </row>
    <row r="6" spans="2:29" x14ac:dyDescent="0.25">
      <c r="B6" s="7">
        <v>45872</v>
      </c>
      <c r="C6" s="8">
        <v>1334</v>
      </c>
      <c r="D6" s="9"/>
      <c r="E6" s="10">
        <v>18</v>
      </c>
      <c r="F6" s="33">
        <f t="shared" si="0"/>
        <v>24012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1355</v>
      </c>
      <c r="D7" s="9"/>
      <c r="E7" s="10">
        <v>18</v>
      </c>
      <c r="F7" s="33">
        <f t="shared" si="0"/>
        <v>24390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>
        <v>1369</v>
      </c>
      <c r="D8" s="9"/>
      <c r="E8" s="10">
        <v>18</v>
      </c>
      <c r="F8" s="33">
        <f t="shared" si="0"/>
        <v>24642</v>
      </c>
      <c r="G8" s="15">
        <v>45889</v>
      </c>
      <c r="H8" s="16" t="s">
        <v>33</v>
      </c>
      <c r="I8" s="17"/>
      <c r="J8" s="18">
        <v>400000</v>
      </c>
      <c r="M8" s="31"/>
    </row>
    <row r="9" spans="2:29" x14ac:dyDescent="0.25">
      <c r="B9" s="7">
        <v>45875</v>
      </c>
      <c r="C9" s="8">
        <v>1395</v>
      </c>
      <c r="D9" s="9"/>
      <c r="E9" s="10">
        <v>18</v>
      </c>
      <c r="F9" s="33">
        <f t="shared" si="0"/>
        <v>25110</v>
      </c>
      <c r="G9" s="17" t="s">
        <v>38</v>
      </c>
      <c r="H9" s="16"/>
      <c r="I9" s="17"/>
      <c r="J9" s="18">
        <v>300</v>
      </c>
    </row>
    <row r="10" spans="2:29" x14ac:dyDescent="0.25">
      <c r="B10" s="7">
        <v>45876</v>
      </c>
      <c r="C10" s="8">
        <v>1391</v>
      </c>
      <c r="D10" s="9"/>
      <c r="E10" s="10">
        <v>18</v>
      </c>
      <c r="F10" s="33">
        <f t="shared" si="0"/>
        <v>25038</v>
      </c>
      <c r="G10" s="15">
        <v>45919</v>
      </c>
      <c r="H10" s="16" t="s">
        <v>33</v>
      </c>
      <c r="I10" s="17"/>
      <c r="J10" s="18">
        <v>300000</v>
      </c>
    </row>
    <row r="11" spans="2:29" x14ac:dyDescent="0.25">
      <c r="B11" s="7">
        <v>45877</v>
      </c>
      <c r="C11" s="8">
        <v>1401</v>
      </c>
      <c r="D11" s="9"/>
      <c r="E11" s="10">
        <v>18</v>
      </c>
      <c r="F11" s="33">
        <f t="shared" si="0"/>
        <v>25218</v>
      </c>
      <c r="G11" s="15">
        <v>45924</v>
      </c>
      <c r="H11" s="16" t="s">
        <v>39</v>
      </c>
      <c r="I11" s="17"/>
      <c r="J11" s="66">
        <v>59644.023795000045</v>
      </c>
      <c r="M11" s="31"/>
    </row>
    <row r="12" spans="2:29" x14ac:dyDescent="0.25">
      <c r="B12" s="7">
        <v>45878</v>
      </c>
      <c r="C12" s="8">
        <v>1424</v>
      </c>
      <c r="D12" s="9"/>
      <c r="E12" s="10">
        <v>18</v>
      </c>
      <c r="F12" s="33">
        <f t="shared" si="0"/>
        <v>25632</v>
      </c>
      <c r="G12" s="15">
        <v>45933</v>
      </c>
      <c r="H12" s="16" t="s">
        <v>33</v>
      </c>
      <c r="I12" s="17"/>
      <c r="J12" s="18">
        <v>300000</v>
      </c>
    </row>
    <row r="13" spans="2:29" x14ac:dyDescent="0.25">
      <c r="B13" s="7">
        <v>45879</v>
      </c>
      <c r="C13" s="8">
        <v>1443</v>
      </c>
      <c r="D13" s="9"/>
      <c r="E13" s="10">
        <v>18</v>
      </c>
      <c r="F13" s="33">
        <f t="shared" si="0"/>
        <v>25974</v>
      </c>
      <c r="G13" s="19"/>
      <c r="H13" s="16"/>
      <c r="I13" s="17"/>
      <c r="J13" s="18"/>
      <c r="M13" s="31"/>
    </row>
    <row r="14" spans="2:29" x14ac:dyDescent="0.25">
      <c r="B14" s="7">
        <v>45880</v>
      </c>
      <c r="C14" s="8">
        <v>1440</v>
      </c>
      <c r="D14" s="9"/>
      <c r="E14" s="10">
        <v>18</v>
      </c>
      <c r="F14" s="33">
        <f t="shared" si="0"/>
        <v>25920</v>
      </c>
      <c r="G14" s="19"/>
      <c r="H14" s="16"/>
      <c r="I14" s="17"/>
      <c r="J14" s="18"/>
    </row>
    <row r="15" spans="2:29" x14ac:dyDescent="0.25">
      <c r="B15" s="7">
        <v>45881</v>
      </c>
      <c r="C15" s="8">
        <v>1435</v>
      </c>
      <c r="D15" s="9"/>
      <c r="E15" s="10">
        <v>18</v>
      </c>
      <c r="F15" s="33">
        <f t="shared" si="0"/>
        <v>25830</v>
      </c>
      <c r="G15" s="19"/>
      <c r="H15" s="16"/>
      <c r="I15" s="17"/>
      <c r="J15" s="18"/>
      <c r="M15" s="31"/>
      <c r="P15" s="59"/>
      <c r="Q15" s="60"/>
      <c r="R15" s="61"/>
      <c r="S15" s="61"/>
      <c r="T15" s="64"/>
      <c r="U15" s="61"/>
      <c r="V15" s="62"/>
      <c r="W15" s="63"/>
      <c r="X15" s="58"/>
      <c r="Y15" s="63"/>
    </row>
    <row r="16" spans="2:29" x14ac:dyDescent="0.25">
      <c r="B16" s="7">
        <v>45882</v>
      </c>
      <c r="C16" s="8">
        <v>1425</v>
      </c>
      <c r="D16" s="9"/>
      <c r="E16" s="10">
        <v>18</v>
      </c>
      <c r="F16" s="33">
        <f t="shared" si="0"/>
        <v>25650</v>
      </c>
      <c r="G16" s="19"/>
      <c r="H16" s="16"/>
      <c r="I16" s="17"/>
      <c r="J16" s="18"/>
      <c r="M16" s="31"/>
    </row>
    <row r="17" spans="2:14" x14ac:dyDescent="0.25">
      <c r="B17" s="7">
        <v>45883</v>
      </c>
      <c r="C17" s="8">
        <v>1385</v>
      </c>
      <c r="D17" s="9"/>
      <c r="E17" s="10">
        <v>18</v>
      </c>
      <c r="F17" s="33">
        <f t="shared" si="0"/>
        <v>24930</v>
      </c>
      <c r="G17" s="19"/>
      <c r="H17" s="16"/>
      <c r="I17" s="17"/>
      <c r="J17" s="18"/>
    </row>
    <row r="18" spans="2:14" x14ac:dyDescent="0.25">
      <c r="B18" s="7">
        <v>45884</v>
      </c>
      <c r="C18" s="8">
        <v>1393</v>
      </c>
      <c r="D18" s="9"/>
      <c r="E18" s="10">
        <v>18</v>
      </c>
      <c r="F18" s="33">
        <f t="shared" si="0"/>
        <v>25074</v>
      </c>
      <c r="G18" s="19"/>
      <c r="H18" s="16"/>
      <c r="I18" s="17"/>
      <c r="J18" s="18"/>
      <c r="M18" s="31"/>
    </row>
    <row r="19" spans="2:14" x14ac:dyDescent="0.25">
      <c r="B19" s="7">
        <v>45885</v>
      </c>
      <c r="C19" s="8">
        <v>1349</v>
      </c>
      <c r="D19" s="9"/>
      <c r="E19" s="10">
        <v>18</v>
      </c>
      <c r="F19" s="33">
        <f t="shared" si="0"/>
        <v>24282</v>
      </c>
      <c r="G19" s="19"/>
      <c r="H19" s="16"/>
      <c r="I19" s="17"/>
      <c r="J19" s="18"/>
    </row>
    <row r="20" spans="2:14" x14ac:dyDescent="0.25">
      <c r="B20" s="7">
        <v>45886</v>
      </c>
      <c r="C20" s="8">
        <v>1393</v>
      </c>
      <c r="D20" s="9"/>
      <c r="E20" s="10">
        <v>18</v>
      </c>
      <c r="F20" s="33">
        <f t="shared" si="0"/>
        <v>25074</v>
      </c>
      <c r="G20" s="19"/>
      <c r="H20" s="16"/>
      <c r="I20" s="17"/>
      <c r="J20" s="18"/>
    </row>
    <row r="21" spans="2:14" x14ac:dyDescent="0.25">
      <c r="B21" s="7">
        <v>45887</v>
      </c>
      <c r="C21" s="8">
        <v>1429</v>
      </c>
      <c r="D21" s="9"/>
      <c r="E21" s="10">
        <v>18</v>
      </c>
      <c r="F21" s="33">
        <f t="shared" si="0"/>
        <v>25722</v>
      </c>
      <c r="G21" s="19"/>
      <c r="H21" s="16"/>
      <c r="I21" s="17"/>
      <c r="J21" s="18"/>
    </row>
    <row r="22" spans="2:14" x14ac:dyDescent="0.25">
      <c r="B22" s="7">
        <v>45888</v>
      </c>
      <c r="C22" s="8">
        <v>1350</v>
      </c>
      <c r="D22" s="9"/>
      <c r="E22" s="10">
        <v>18</v>
      </c>
      <c r="F22" s="33">
        <f t="shared" si="0"/>
        <v>24300</v>
      </c>
      <c r="G22" s="19"/>
      <c r="H22" s="16"/>
      <c r="I22" s="17"/>
      <c r="J22" s="18"/>
    </row>
    <row r="23" spans="2:14" x14ac:dyDescent="0.25">
      <c r="B23" s="7">
        <v>45889</v>
      </c>
      <c r="C23" s="8">
        <v>1399</v>
      </c>
      <c r="D23" s="9"/>
      <c r="E23" s="10">
        <v>18</v>
      </c>
      <c r="F23" s="33">
        <f t="shared" si="0"/>
        <v>25182</v>
      </c>
      <c r="G23" s="19"/>
      <c r="H23" s="16"/>
      <c r="I23" s="17"/>
      <c r="J23" s="18"/>
      <c r="L23" t="s">
        <v>32</v>
      </c>
    </row>
    <row r="24" spans="2:14" x14ac:dyDescent="0.25">
      <c r="B24" s="7">
        <v>45890</v>
      </c>
      <c r="C24" s="8">
        <v>1345</v>
      </c>
      <c r="D24" s="9"/>
      <c r="E24" s="10">
        <v>18</v>
      </c>
      <c r="F24" s="33">
        <f t="shared" si="0"/>
        <v>24210</v>
      </c>
      <c r="G24" s="19"/>
      <c r="H24" s="16"/>
      <c r="I24" s="17"/>
      <c r="J24" s="18"/>
    </row>
    <row r="25" spans="2:14" x14ac:dyDescent="0.25">
      <c r="B25" s="7">
        <v>45891</v>
      </c>
      <c r="C25" s="8">
        <v>1408</v>
      </c>
      <c r="D25" s="9"/>
      <c r="E25" s="10">
        <v>18</v>
      </c>
      <c r="F25" s="33">
        <f t="shared" si="0"/>
        <v>25344</v>
      </c>
      <c r="G25" s="19"/>
      <c r="H25" s="16"/>
      <c r="I25" s="17"/>
      <c r="J25" s="18"/>
      <c r="N25" s="31"/>
    </row>
    <row r="26" spans="2:14" x14ac:dyDescent="0.25">
      <c r="B26" s="7">
        <v>45892</v>
      </c>
      <c r="C26" s="8">
        <v>1432</v>
      </c>
      <c r="D26" s="9"/>
      <c r="E26" s="10">
        <v>18</v>
      </c>
      <c r="F26" s="33">
        <f t="shared" si="0"/>
        <v>25776</v>
      </c>
      <c r="G26" s="19"/>
      <c r="H26" s="16"/>
      <c r="I26" s="17"/>
      <c r="J26" s="18"/>
    </row>
    <row r="27" spans="2:14" x14ac:dyDescent="0.25">
      <c r="B27" s="7">
        <v>45893</v>
      </c>
      <c r="C27" s="8">
        <v>1398</v>
      </c>
      <c r="D27" s="9"/>
      <c r="E27" s="10">
        <v>18</v>
      </c>
      <c r="F27" s="33">
        <f t="shared" si="0"/>
        <v>25164</v>
      </c>
      <c r="G27" s="19"/>
      <c r="H27" s="16"/>
      <c r="I27" s="17"/>
      <c r="J27" s="18"/>
    </row>
    <row r="28" spans="2:14" x14ac:dyDescent="0.25">
      <c r="B28" s="7">
        <v>45894</v>
      </c>
      <c r="C28" s="8">
        <v>1399</v>
      </c>
      <c r="D28" s="9"/>
      <c r="E28" s="10">
        <v>18</v>
      </c>
      <c r="F28" s="33">
        <f t="shared" si="0"/>
        <v>25182</v>
      </c>
      <c r="G28" s="19"/>
      <c r="H28" s="16"/>
      <c r="I28" s="17"/>
      <c r="J28" s="18"/>
    </row>
    <row r="29" spans="2:14" x14ac:dyDescent="0.25">
      <c r="B29" s="7">
        <v>45895</v>
      </c>
      <c r="C29" s="8">
        <v>1352</v>
      </c>
      <c r="D29" s="9"/>
      <c r="E29" s="10">
        <v>18</v>
      </c>
      <c r="F29" s="33">
        <f t="shared" si="0"/>
        <v>24336</v>
      </c>
      <c r="G29" s="19"/>
      <c r="H29" s="16"/>
      <c r="I29" s="17"/>
      <c r="J29" s="18"/>
    </row>
    <row r="30" spans="2:14" x14ac:dyDescent="0.25">
      <c r="B30" s="7">
        <v>45896</v>
      </c>
      <c r="C30" s="8">
        <v>1351</v>
      </c>
      <c r="D30" s="9"/>
      <c r="E30" s="10">
        <v>18</v>
      </c>
      <c r="F30" s="33">
        <f t="shared" si="0"/>
        <v>24318</v>
      </c>
      <c r="G30" s="19"/>
      <c r="H30" s="16"/>
      <c r="I30" s="17"/>
      <c r="J30" s="18"/>
      <c r="N30" s="31"/>
    </row>
    <row r="31" spans="2:14" x14ac:dyDescent="0.25">
      <c r="B31" s="7">
        <v>45897</v>
      </c>
      <c r="C31" s="8">
        <v>1332</v>
      </c>
      <c r="D31" s="9"/>
      <c r="E31" s="10">
        <v>18</v>
      </c>
      <c r="F31" s="33">
        <f t="shared" si="0"/>
        <v>23976</v>
      </c>
      <c r="G31" s="19"/>
      <c r="H31" s="16"/>
      <c r="I31" s="17"/>
      <c r="J31" s="18"/>
    </row>
    <row r="32" spans="2:14" x14ac:dyDescent="0.25">
      <c r="B32" s="7">
        <v>45898</v>
      </c>
      <c r="C32" s="8">
        <v>1280</v>
      </c>
      <c r="D32" s="9"/>
      <c r="E32" s="10">
        <v>18</v>
      </c>
      <c r="F32" s="33">
        <f t="shared" si="0"/>
        <v>23040</v>
      </c>
      <c r="G32" s="19"/>
      <c r="H32" s="16"/>
      <c r="I32" s="17"/>
      <c r="J32" s="18"/>
      <c r="N32" s="31"/>
    </row>
    <row r="33" spans="2:14" x14ac:dyDescent="0.25">
      <c r="B33" s="7">
        <v>45899</v>
      </c>
      <c r="C33" s="8">
        <v>1389</v>
      </c>
      <c r="D33" s="9"/>
      <c r="E33" s="10">
        <v>18</v>
      </c>
      <c r="F33" s="33">
        <f t="shared" si="0"/>
        <v>25002</v>
      </c>
      <c r="G33" s="19"/>
      <c r="H33" s="16"/>
      <c r="I33" s="17"/>
      <c r="J33" s="18"/>
    </row>
    <row r="34" spans="2:14" ht="15.75" thickBot="1" x14ac:dyDescent="0.3">
      <c r="B34" s="34">
        <v>45900</v>
      </c>
      <c r="C34" s="35">
        <v>1336</v>
      </c>
      <c r="D34" s="36"/>
      <c r="E34" s="10">
        <v>18</v>
      </c>
      <c r="F34" s="38">
        <f t="shared" si="0"/>
        <v>24048</v>
      </c>
      <c r="G34" s="20"/>
      <c r="H34" s="21"/>
      <c r="I34" s="22"/>
      <c r="J34" s="23"/>
      <c r="L34" s="84"/>
    </row>
    <row r="35" spans="2:14" x14ac:dyDescent="0.25">
      <c r="B35" s="41" t="s">
        <v>10</v>
      </c>
      <c r="C35" s="42">
        <f>SUM(C4:C34)</f>
        <v>42823</v>
      </c>
      <c r="D35" s="43">
        <f>SUM(D4:D34)</f>
        <v>0</v>
      </c>
      <c r="E35" s="44"/>
      <c r="F35" s="45" t="s">
        <v>4</v>
      </c>
      <c r="G35" s="24"/>
      <c r="H35" s="91" t="s">
        <v>11</v>
      </c>
      <c r="I35" s="91"/>
      <c r="J35" s="25">
        <f>SUM(J4:J34)</f>
        <v>1067709.3325</v>
      </c>
      <c r="L35" s="84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770814</v>
      </c>
      <c r="L36" s="31">
        <f>J36-J4-J5-J6+J37</f>
        <v>770756.83129499992</v>
      </c>
      <c r="M36" s="31">
        <v>771456.35</v>
      </c>
      <c r="N36" s="31">
        <f>L36-M36</f>
        <v>-699.51870500005316</v>
      </c>
    </row>
    <row r="37" spans="2:14" x14ac:dyDescent="0.25">
      <c r="B37" s="26" t="s">
        <v>14</v>
      </c>
      <c r="C37" s="30">
        <f>C35</f>
        <v>42823</v>
      </c>
      <c r="D37" s="9">
        <f>D35/1.03</f>
        <v>0</v>
      </c>
      <c r="E37" s="10"/>
      <c r="F37" s="33">
        <f>SUM(F4:F36)</f>
        <v>770814</v>
      </c>
      <c r="G37" s="19"/>
      <c r="H37" s="17" t="s">
        <v>15</v>
      </c>
      <c r="I37" s="17">
        <v>0.01</v>
      </c>
      <c r="J37" s="18">
        <f>J36*I37</f>
        <v>7708.14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93" t="s">
        <v>16</v>
      </c>
      <c r="C39" s="94"/>
      <c r="D39" s="27"/>
      <c r="E39" s="37"/>
      <c r="F39" s="38"/>
      <c r="G39" s="28"/>
      <c r="H39" s="95" t="s">
        <v>17</v>
      </c>
      <c r="I39" s="95"/>
      <c r="J39" s="29">
        <f>J36+J37+J38-J35</f>
        <v>-289187.1925</v>
      </c>
    </row>
    <row r="40" spans="2:14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4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O32" sqref="O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31</v>
      </c>
      <c r="C2" s="89"/>
      <c r="D2" s="89"/>
      <c r="E2" s="89"/>
      <c r="F2" s="89"/>
      <c r="G2" s="89"/>
      <c r="H2" s="89"/>
      <c r="I2" s="89"/>
      <c r="J2" s="9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7">
        <v>45894</v>
      </c>
      <c r="Q3" s="13">
        <f>R3-P3</f>
        <v>36</v>
      </c>
      <c r="R3" s="68">
        <v>45930</v>
      </c>
      <c r="S3" s="13" t="s">
        <v>36</v>
      </c>
      <c r="T3" s="69">
        <v>184</v>
      </c>
      <c r="U3" s="70" t="s">
        <v>34</v>
      </c>
      <c r="V3" s="70" t="s">
        <v>35</v>
      </c>
      <c r="W3" s="71">
        <v>1500</v>
      </c>
      <c r="X3" s="70" t="s">
        <v>12</v>
      </c>
      <c r="Y3" s="72">
        <v>14.6</v>
      </c>
      <c r="Z3" s="73">
        <v>21900</v>
      </c>
      <c r="AA3" s="74"/>
      <c r="AB3" s="73">
        <v>21900</v>
      </c>
      <c r="AC3" t="s">
        <v>37</v>
      </c>
    </row>
    <row r="4" spans="2:29" x14ac:dyDescent="0.25">
      <c r="B4" s="7">
        <v>45901</v>
      </c>
      <c r="C4" s="8">
        <v>1329</v>
      </c>
      <c r="D4" s="9"/>
      <c r="E4" s="10">
        <v>18.350000000000001</v>
      </c>
      <c r="F4" s="33">
        <f>E4*C4</f>
        <v>24387.15</v>
      </c>
      <c r="G4" s="11"/>
      <c r="H4" s="12" t="s">
        <v>6</v>
      </c>
      <c r="I4" s="13">
        <v>0.01</v>
      </c>
      <c r="J4" s="14">
        <v>7617.24</v>
      </c>
      <c r="P4" s="75"/>
      <c r="Q4" s="75"/>
      <c r="R4" s="75"/>
      <c r="S4" s="75"/>
      <c r="T4" s="75"/>
      <c r="U4" s="75"/>
      <c r="V4" s="75" t="s">
        <v>41</v>
      </c>
      <c r="W4" s="75"/>
      <c r="X4" s="75"/>
      <c r="Y4" s="75"/>
      <c r="Z4" s="75"/>
      <c r="AA4" s="75"/>
      <c r="AB4" s="76">
        <v>-21900</v>
      </c>
    </row>
    <row r="5" spans="2:29" x14ac:dyDescent="0.25">
      <c r="B5" s="7">
        <v>45902</v>
      </c>
      <c r="C5" s="8">
        <v>1396</v>
      </c>
      <c r="D5" s="9"/>
      <c r="E5" s="10">
        <v>18.350000000000001</v>
      </c>
      <c r="F5" s="33">
        <f t="shared" ref="F5:F34" si="0">E5*C5</f>
        <v>25616.600000000002</v>
      </c>
      <c r="G5" s="11"/>
      <c r="H5" s="12" t="s">
        <v>7</v>
      </c>
      <c r="I5" s="13">
        <v>1E-3</v>
      </c>
      <c r="J5" s="14">
        <v>754.11</v>
      </c>
    </row>
    <row r="6" spans="2:29" x14ac:dyDescent="0.25">
      <c r="B6" s="7">
        <v>45903</v>
      </c>
      <c r="C6" s="8">
        <v>1389</v>
      </c>
      <c r="D6" s="9"/>
      <c r="E6" s="10">
        <v>18.350000000000001</v>
      </c>
      <c r="F6" s="33">
        <f t="shared" si="0"/>
        <v>25488.15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1415</v>
      </c>
      <c r="D7" s="9"/>
      <c r="E7" s="10">
        <v>18.350000000000001</v>
      </c>
      <c r="F7" s="33">
        <f t="shared" si="0"/>
        <v>25965.250000000004</v>
      </c>
      <c r="G7" s="11"/>
      <c r="H7" s="12" t="s">
        <v>9</v>
      </c>
      <c r="I7" s="13"/>
      <c r="J7" s="14">
        <f>'AĞUSTOS 2025'!J39*-1</f>
        <v>289187.1925</v>
      </c>
    </row>
    <row r="8" spans="2:29" x14ac:dyDescent="0.25">
      <c r="B8" s="7">
        <v>45905</v>
      </c>
      <c r="C8" s="8">
        <v>1354</v>
      </c>
      <c r="D8" s="9"/>
      <c r="E8" s="10">
        <v>18.350000000000001</v>
      </c>
      <c r="F8" s="33">
        <f t="shared" si="0"/>
        <v>24845.9</v>
      </c>
      <c r="G8" s="57">
        <v>45894</v>
      </c>
      <c r="H8" s="16" t="s">
        <v>40</v>
      </c>
      <c r="I8" s="17"/>
      <c r="J8" s="52">
        <v>21900</v>
      </c>
    </row>
    <row r="9" spans="2:29" x14ac:dyDescent="0.25">
      <c r="B9" s="7">
        <v>45906</v>
      </c>
      <c r="C9" s="8">
        <v>1405</v>
      </c>
      <c r="D9" s="9"/>
      <c r="E9" s="10">
        <v>18.350000000000001</v>
      </c>
      <c r="F9" s="33">
        <f t="shared" si="0"/>
        <v>25781.750000000004</v>
      </c>
      <c r="G9" s="15">
        <v>45945</v>
      </c>
      <c r="H9" s="16" t="s">
        <v>44</v>
      </c>
      <c r="I9" s="17"/>
      <c r="J9" s="18">
        <v>450636.81</v>
      </c>
      <c r="L9" s="80"/>
    </row>
    <row r="10" spans="2:29" x14ac:dyDescent="0.25">
      <c r="B10" s="7">
        <v>45907</v>
      </c>
      <c r="C10" s="8">
        <v>1433</v>
      </c>
      <c r="D10" s="9"/>
      <c r="E10" s="10">
        <v>18.350000000000001</v>
      </c>
      <c r="F10" s="33">
        <f t="shared" si="0"/>
        <v>26295.550000000003</v>
      </c>
      <c r="G10" s="15">
        <v>45964</v>
      </c>
      <c r="H10" s="16" t="s">
        <v>44</v>
      </c>
      <c r="I10" s="17"/>
      <c r="J10" s="18">
        <v>200000</v>
      </c>
    </row>
    <row r="11" spans="2:29" x14ac:dyDescent="0.25">
      <c r="B11" s="7">
        <v>45908</v>
      </c>
      <c r="C11" s="8">
        <v>1426</v>
      </c>
      <c r="D11" s="9"/>
      <c r="E11" s="10">
        <v>18.350000000000001</v>
      </c>
      <c r="F11" s="33">
        <f t="shared" si="0"/>
        <v>26167.100000000002</v>
      </c>
      <c r="G11" s="19"/>
      <c r="H11" s="16"/>
      <c r="I11" s="17"/>
      <c r="J11" s="18"/>
    </row>
    <row r="12" spans="2:29" x14ac:dyDescent="0.25">
      <c r="B12" s="7">
        <v>45909</v>
      </c>
      <c r="C12" s="8">
        <v>1453</v>
      </c>
      <c r="D12" s="9"/>
      <c r="E12" s="10">
        <v>18.350000000000001</v>
      </c>
      <c r="F12" s="33">
        <f t="shared" si="0"/>
        <v>26662.550000000003</v>
      </c>
      <c r="G12" s="19"/>
      <c r="H12" s="16"/>
      <c r="I12" s="17"/>
      <c r="J12" s="18"/>
    </row>
    <row r="13" spans="2:29" x14ac:dyDescent="0.25">
      <c r="B13" s="7">
        <v>45910</v>
      </c>
      <c r="C13" s="8">
        <v>1380</v>
      </c>
      <c r="D13" s="9"/>
      <c r="E13" s="10">
        <v>18.350000000000001</v>
      </c>
      <c r="F13" s="33">
        <f t="shared" si="0"/>
        <v>25323.000000000004</v>
      </c>
      <c r="G13" s="19"/>
      <c r="H13" s="16"/>
      <c r="I13" s="17"/>
      <c r="J13" s="18"/>
    </row>
    <row r="14" spans="2:29" x14ac:dyDescent="0.25">
      <c r="B14" s="7">
        <v>45911</v>
      </c>
      <c r="C14" s="8">
        <v>1377</v>
      </c>
      <c r="D14" s="9"/>
      <c r="E14" s="10">
        <v>18.350000000000001</v>
      </c>
      <c r="F14" s="33">
        <f t="shared" si="0"/>
        <v>25267.95</v>
      </c>
      <c r="G14" s="19"/>
      <c r="H14" s="16"/>
      <c r="I14" s="17"/>
      <c r="J14" s="18"/>
    </row>
    <row r="15" spans="2:29" x14ac:dyDescent="0.25">
      <c r="B15" s="7">
        <v>45912</v>
      </c>
      <c r="C15" s="8">
        <v>1398</v>
      </c>
      <c r="D15" s="9"/>
      <c r="E15" s="10">
        <v>18.350000000000001</v>
      </c>
      <c r="F15" s="33">
        <f t="shared" si="0"/>
        <v>25653.300000000003</v>
      </c>
      <c r="G15" s="19"/>
      <c r="H15" s="16"/>
      <c r="I15" s="17"/>
      <c r="J15" s="18"/>
    </row>
    <row r="16" spans="2:29" x14ac:dyDescent="0.25">
      <c r="B16" s="7">
        <v>45913</v>
      </c>
      <c r="C16" s="8">
        <v>1415</v>
      </c>
      <c r="D16" s="9"/>
      <c r="E16" s="10">
        <v>18.350000000000001</v>
      </c>
      <c r="F16" s="33">
        <f t="shared" si="0"/>
        <v>25965.250000000004</v>
      </c>
      <c r="G16" s="19"/>
      <c r="H16" s="16"/>
      <c r="I16" s="17"/>
      <c r="J16" s="18"/>
    </row>
    <row r="17" spans="2:13" x14ac:dyDescent="0.25">
      <c r="B17" s="7">
        <v>45914</v>
      </c>
      <c r="C17" s="8">
        <v>1396</v>
      </c>
      <c r="D17" s="9"/>
      <c r="E17" s="10">
        <v>18.350000000000001</v>
      </c>
      <c r="F17" s="33">
        <f t="shared" si="0"/>
        <v>25616.600000000002</v>
      </c>
      <c r="G17" s="19"/>
      <c r="H17" s="16"/>
      <c r="I17" s="17"/>
      <c r="J17" s="18"/>
    </row>
    <row r="18" spans="2:13" x14ac:dyDescent="0.25">
      <c r="B18" s="7">
        <v>45915</v>
      </c>
      <c r="C18" s="8">
        <v>1428</v>
      </c>
      <c r="D18" s="9"/>
      <c r="E18" s="10">
        <v>18.350000000000001</v>
      </c>
      <c r="F18" s="33">
        <f t="shared" si="0"/>
        <v>26203.800000000003</v>
      </c>
      <c r="G18" s="19"/>
      <c r="H18" s="16"/>
      <c r="I18" s="17"/>
      <c r="J18" s="18"/>
    </row>
    <row r="19" spans="2:13" x14ac:dyDescent="0.25">
      <c r="B19" s="7">
        <v>45916</v>
      </c>
      <c r="C19" s="8">
        <v>1395</v>
      </c>
      <c r="D19" s="9"/>
      <c r="E19" s="10">
        <v>18.350000000000001</v>
      </c>
      <c r="F19" s="33">
        <f t="shared" si="0"/>
        <v>25598.250000000004</v>
      </c>
      <c r="G19" s="19"/>
      <c r="H19" s="16"/>
      <c r="I19" s="17"/>
      <c r="J19" s="18"/>
      <c r="M19" s="77"/>
    </row>
    <row r="20" spans="2:13" x14ac:dyDescent="0.25">
      <c r="B20" s="7">
        <v>45917</v>
      </c>
      <c r="C20" s="8">
        <v>1399</v>
      </c>
      <c r="D20" s="9"/>
      <c r="E20" s="10">
        <v>18.350000000000001</v>
      </c>
      <c r="F20" s="33">
        <f t="shared" si="0"/>
        <v>25671.65</v>
      </c>
      <c r="G20" s="19"/>
      <c r="H20" s="16"/>
      <c r="I20" s="17"/>
      <c r="J20" s="18"/>
    </row>
    <row r="21" spans="2:13" x14ac:dyDescent="0.25">
      <c r="B21" s="7">
        <v>45918</v>
      </c>
      <c r="C21" s="8">
        <v>1409</v>
      </c>
      <c r="D21" s="9"/>
      <c r="E21" s="10">
        <v>18.350000000000001</v>
      </c>
      <c r="F21" s="33">
        <f t="shared" si="0"/>
        <v>25855.15</v>
      </c>
      <c r="G21" s="19"/>
      <c r="H21" s="16"/>
      <c r="I21" s="17"/>
      <c r="J21" s="18"/>
    </row>
    <row r="22" spans="2:13" x14ac:dyDescent="0.25">
      <c r="B22" s="7">
        <v>45919</v>
      </c>
      <c r="C22" s="8">
        <v>1375</v>
      </c>
      <c r="D22" s="9"/>
      <c r="E22" s="10">
        <v>18.350000000000001</v>
      </c>
      <c r="F22" s="33">
        <f t="shared" si="0"/>
        <v>25231.250000000004</v>
      </c>
      <c r="G22" s="19"/>
      <c r="H22" s="16"/>
      <c r="I22" s="17"/>
      <c r="J22" s="18"/>
    </row>
    <row r="23" spans="2:13" x14ac:dyDescent="0.25">
      <c r="B23" s="7">
        <v>45920</v>
      </c>
      <c r="C23" s="8">
        <v>1395</v>
      </c>
      <c r="D23" s="9"/>
      <c r="E23" s="10">
        <v>18.350000000000001</v>
      </c>
      <c r="F23" s="33">
        <f t="shared" si="0"/>
        <v>25598.250000000004</v>
      </c>
      <c r="G23" s="19"/>
      <c r="H23" s="16"/>
      <c r="I23" s="17"/>
      <c r="J23" s="18"/>
      <c r="M23" s="31"/>
    </row>
    <row r="24" spans="2:13" x14ac:dyDescent="0.25">
      <c r="B24" s="7">
        <v>45921</v>
      </c>
      <c r="C24" s="8">
        <v>1373</v>
      </c>
      <c r="D24" s="9"/>
      <c r="E24" s="10">
        <v>18.350000000000001</v>
      </c>
      <c r="F24" s="33">
        <f t="shared" si="0"/>
        <v>25194.550000000003</v>
      </c>
      <c r="G24" s="19"/>
      <c r="H24" s="16"/>
      <c r="I24" s="17"/>
      <c r="J24" s="18"/>
      <c r="M24" s="31"/>
    </row>
    <row r="25" spans="2:13" x14ac:dyDescent="0.25">
      <c r="B25" s="7">
        <v>45922</v>
      </c>
      <c r="C25" s="8">
        <v>1414</v>
      </c>
      <c r="D25" s="9"/>
      <c r="E25" s="10">
        <v>18.350000000000001</v>
      </c>
      <c r="F25" s="33">
        <f t="shared" si="0"/>
        <v>25946.9</v>
      </c>
      <c r="G25" s="19"/>
      <c r="H25" s="16"/>
      <c r="I25" s="17"/>
      <c r="J25" s="18"/>
    </row>
    <row r="26" spans="2:13" x14ac:dyDescent="0.25">
      <c r="B26" s="7">
        <v>45923</v>
      </c>
      <c r="C26" s="8">
        <v>1365</v>
      </c>
      <c r="D26" s="9"/>
      <c r="E26" s="10">
        <v>18.350000000000001</v>
      </c>
      <c r="F26" s="33">
        <f t="shared" si="0"/>
        <v>25047.750000000004</v>
      </c>
      <c r="G26" s="19"/>
      <c r="H26" s="16"/>
      <c r="I26" s="17"/>
      <c r="J26" s="18"/>
    </row>
    <row r="27" spans="2:13" x14ac:dyDescent="0.25">
      <c r="B27" s="7">
        <v>45924</v>
      </c>
      <c r="C27" s="8">
        <v>1418</v>
      </c>
      <c r="D27" s="9"/>
      <c r="E27" s="10">
        <v>18.350000000000001</v>
      </c>
      <c r="F27" s="33">
        <f t="shared" si="0"/>
        <v>26020.300000000003</v>
      </c>
      <c r="G27" s="19"/>
      <c r="H27" s="16"/>
      <c r="I27" s="17"/>
      <c r="J27" s="18"/>
      <c r="M27" s="77"/>
    </row>
    <row r="28" spans="2:13" x14ac:dyDescent="0.25">
      <c r="B28" s="7">
        <v>45925</v>
      </c>
      <c r="C28" s="8">
        <v>1418</v>
      </c>
      <c r="D28" s="9"/>
      <c r="E28" s="10">
        <v>18.350000000000001</v>
      </c>
      <c r="F28" s="33">
        <f t="shared" si="0"/>
        <v>26020.300000000003</v>
      </c>
      <c r="G28" s="19"/>
      <c r="H28" s="16"/>
      <c r="I28" s="17"/>
      <c r="J28" s="18"/>
    </row>
    <row r="29" spans="2:13" x14ac:dyDescent="0.25">
      <c r="B29" s="7">
        <v>45926</v>
      </c>
      <c r="C29" s="8">
        <v>1425</v>
      </c>
      <c r="D29" s="9"/>
      <c r="E29" s="10">
        <v>18.350000000000001</v>
      </c>
      <c r="F29" s="33">
        <f t="shared" si="0"/>
        <v>26148.750000000004</v>
      </c>
      <c r="G29" s="19"/>
      <c r="H29" s="16"/>
      <c r="I29" s="17"/>
      <c r="J29" s="18"/>
    </row>
    <row r="30" spans="2:13" x14ac:dyDescent="0.25">
      <c r="B30" s="7">
        <v>45927</v>
      </c>
      <c r="C30" s="8">
        <v>1455</v>
      </c>
      <c r="D30" s="9"/>
      <c r="E30" s="10">
        <v>18.350000000000001</v>
      </c>
      <c r="F30" s="33">
        <f t="shared" si="0"/>
        <v>26699.250000000004</v>
      </c>
      <c r="G30" s="19"/>
      <c r="H30" s="16"/>
      <c r="I30" s="17"/>
      <c r="J30" s="18"/>
    </row>
    <row r="31" spans="2:13" x14ac:dyDescent="0.25">
      <c r="B31" s="7">
        <v>45928</v>
      </c>
      <c r="C31" s="8">
        <v>1495</v>
      </c>
      <c r="D31" s="9"/>
      <c r="E31" s="10">
        <v>18.350000000000001</v>
      </c>
      <c r="F31" s="33">
        <f t="shared" si="0"/>
        <v>27433.250000000004</v>
      </c>
      <c r="G31" s="19"/>
      <c r="H31" s="16"/>
      <c r="I31" s="17"/>
      <c r="J31" s="18"/>
    </row>
    <row r="32" spans="2:13" x14ac:dyDescent="0.25">
      <c r="B32" s="7">
        <v>45929</v>
      </c>
      <c r="C32" s="8">
        <v>1515</v>
      </c>
      <c r="D32" s="9"/>
      <c r="E32" s="10">
        <v>18.350000000000001</v>
      </c>
      <c r="F32" s="33">
        <f t="shared" si="0"/>
        <v>27800.250000000004</v>
      </c>
      <c r="G32" s="19"/>
      <c r="H32" s="16"/>
      <c r="I32" s="17"/>
      <c r="J32" s="18"/>
    </row>
    <row r="33" spans="2:14" x14ac:dyDescent="0.25">
      <c r="B33" s="7">
        <v>45930</v>
      </c>
      <c r="C33" s="8">
        <v>1473</v>
      </c>
      <c r="D33" s="9"/>
      <c r="E33" s="10">
        <v>18.350000000000001</v>
      </c>
      <c r="F33" s="33">
        <f t="shared" si="0"/>
        <v>27029.550000000003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10">
        <v>18.350000000000001</v>
      </c>
      <c r="F34" s="49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42318</v>
      </c>
      <c r="D35" s="43">
        <f>SUM(D4:D34)</f>
        <v>0</v>
      </c>
      <c r="E35" s="44"/>
      <c r="F35" s="45" t="s">
        <v>4</v>
      </c>
      <c r="G35" s="24"/>
      <c r="H35" s="91" t="s">
        <v>11</v>
      </c>
      <c r="I35" s="91"/>
      <c r="J35" s="25">
        <f>SUM(J4:J34)</f>
        <v>970095.35250000004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776535.30000000016</v>
      </c>
      <c r="L36" s="31">
        <f>J36-J4-J5-J6+J37</f>
        <v>775929.30300000019</v>
      </c>
      <c r="M36" s="77">
        <v>776683.41</v>
      </c>
      <c r="N36" s="31">
        <f>L36-M36</f>
        <v>-754.10699999984354</v>
      </c>
    </row>
    <row r="37" spans="2:14" x14ac:dyDescent="0.25">
      <c r="B37" s="26" t="s">
        <v>14</v>
      </c>
      <c r="C37" s="30">
        <f>C35</f>
        <v>42318</v>
      </c>
      <c r="D37" s="9">
        <f>D35/1.03</f>
        <v>0</v>
      </c>
      <c r="E37" s="10"/>
      <c r="F37" s="33">
        <f>SUM(F4:F36)</f>
        <v>776535.30000000016</v>
      </c>
      <c r="G37" s="19"/>
      <c r="H37" s="17" t="s">
        <v>15</v>
      </c>
      <c r="I37" s="17">
        <v>0.01</v>
      </c>
      <c r="J37" s="18">
        <f>J36*I37</f>
        <v>7765.3530000000019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93" t="s">
        <v>16</v>
      </c>
      <c r="C39" s="94"/>
      <c r="D39" s="27"/>
      <c r="E39" s="37"/>
      <c r="F39" s="38"/>
      <c r="G39" s="28"/>
      <c r="H39" s="95" t="s">
        <v>17</v>
      </c>
      <c r="I39" s="95"/>
      <c r="J39" s="29">
        <f>J36+J37+J38-J35</f>
        <v>-185794.69949999987</v>
      </c>
    </row>
    <row r="40" spans="2:14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4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31</v>
      </c>
      <c r="C2" s="89"/>
      <c r="D2" s="89"/>
      <c r="E2" s="89"/>
      <c r="F2" s="89"/>
      <c r="G2" s="89"/>
      <c r="H2" s="89"/>
      <c r="I2" s="89"/>
      <c r="J2" s="9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1475</v>
      </c>
      <c r="D4" s="9"/>
      <c r="E4" s="10">
        <v>20</v>
      </c>
      <c r="F4" s="33">
        <f>E4*C4</f>
        <v>29500</v>
      </c>
      <c r="G4" s="11"/>
      <c r="H4" s="12" t="s">
        <v>6</v>
      </c>
      <c r="I4" s="13">
        <v>0.01</v>
      </c>
      <c r="J4" s="14">
        <f>(F36+F37)*I4</f>
        <v>8507.7999999999993</v>
      </c>
    </row>
    <row r="5" spans="2:29" x14ac:dyDescent="0.25">
      <c r="B5" s="7">
        <v>45932</v>
      </c>
      <c r="C5" s="8">
        <v>1482</v>
      </c>
      <c r="D5" s="9"/>
      <c r="E5" s="10">
        <v>20</v>
      </c>
      <c r="F5" s="33">
        <f t="shared" ref="F5:F34" si="0">E5*C5</f>
        <v>29640</v>
      </c>
      <c r="G5" s="11"/>
      <c r="H5" s="12" t="s">
        <v>7</v>
      </c>
      <c r="I5" s="13">
        <v>1E-3</v>
      </c>
      <c r="J5" s="14">
        <v>772.78</v>
      </c>
    </row>
    <row r="6" spans="2:29" x14ac:dyDescent="0.25">
      <c r="B6" s="7">
        <v>45933</v>
      </c>
      <c r="C6" s="8">
        <v>1471</v>
      </c>
      <c r="D6" s="9"/>
      <c r="E6" s="10">
        <v>20</v>
      </c>
      <c r="F6" s="33">
        <f t="shared" si="0"/>
        <v>29420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1488</v>
      </c>
      <c r="D7" s="9"/>
      <c r="E7" s="10">
        <v>20</v>
      </c>
      <c r="F7" s="33">
        <f t="shared" si="0"/>
        <v>29760</v>
      </c>
      <c r="G7" s="11"/>
      <c r="H7" s="12" t="s">
        <v>9</v>
      </c>
      <c r="I7" s="13"/>
      <c r="J7" s="14">
        <f>'EYLÜL 2025'!J39*-1</f>
        <v>185794.69949999987</v>
      </c>
    </row>
    <row r="8" spans="2:29" x14ac:dyDescent="0.25">
      <c r="B8" s="7">
        <v>45935</v>
      </c>
      <c r="C8" s="8">
        <v>1414</v>
      </c>
      <c r="D8" s="9"/>
      <c r="E8" s="10">
        <v>20</v>
      </c>
      <c r="F8" s="33">
        <f t="shared" si="0"/>
        <v>28280</v>
      </c>
      <c r="G8" s="15">
        <v>45972</v>
      </c>
      <c r="H8" s="16" t="s">
        <v>44</v>
      </c>
      <c r="I8" s="17"/>
      <c r="J8" s="18">
        <v>500000</v>
      </c>
    </row>
    <row r="9" spans="2:29" x14ac:dyDescent="0.25">
      <c r="B9" s="7">
        <v>45936</v>
      </c>
      <c r="C9" s="8">
        <v>1451</v>
      </c>
      <c r="D9" s="9"/>
      <c r="E9" s="10">
        <v>20</v>
      </c>
      <c r="F9" s="33">
        <f t="shared" si="0"/>
        <v>29020</v>
      </c>
      <c r="G9" s="15">
        <v>45978</v>
      </c>
      <c r="H9" s="16" t="s">
        <v>33</v>
      </c>
      <c r="I9" s="17"/>
      <c r="J9" s="18">
        <v>500000</v>
      </c>
    </row>
    <row r="10" spans="2:29" x14ac:dyDescent="0.25">
      <c r="B10" s="7">
        <v>45937</v>
      </c>
      <c r="C10" s="8">
        <v>1486</v>
      </c>
      <c r="D10" s="9"/>
      <c r="E10" s="10">
        <v>20</v>
      </c>
      <c r="F10" s="33">
        <f t="shared" si="0"/>
        <v>29720</v>
      </c>
      <c r="G10" s="15"/>
      <c r="H10" s="16"/>
      <c r="I10" s="17"/>
      <c r="J10" s="18"/>
    </row>
    <row r="11" spans="2:29" x14ac:dyDescent="0.25">
      <c r="B11" s="7">
        <v>45938</v>
      </c>
      <c r="C11" s="8">
        <v>1414</v>
      </c>
      <c r="D11" s="9"/>
      <c r="E11" s="10">
        <v>20</v>
      </c>
      <c r="F11" s="33">
        <f t="shared" si="0"/>
        <v>28280</v>
      </c>
      <c r="G11" s="19"/>
      <c r="H11" s="16"/>
      <c r="I11" s="17"/>
      <c r="J11" s="18"/>
      <c r="L11" s="78"/>
      <c r="M11" s="79"/>
    </row>
    <row r="12" spans="2:29" x14ac:dyDescent="0.25">
      <c r="B12" s="7">
        <v>45939</v>
      </c>
      <c r="C12" s="8">
        <v>1444</v>
      </c>
      <c r="D12" s="9"/>
      <c r="E12" s="10">
        <v>20</v>
      </c>
      <c r="F12" s="33">
        <f t="shared" si="0"/>
        <v>28880</v>
      </c>
      <c r="G12" s="19"/>
      <c r="H12" s="16"/>
      <c r="I12" s="17"/>
      <c r="J12" s="18"/>
      <c r="L12" s="78"/>
      <c r="M12" s="79"/>
    </row>
    <row r="13" spans="2:29" x14ac:dyDescent="0.25">
      <c r="B13" s="7">
        <v>45940</v>
      </c>
      <c r="C13" s="8">
        <v>1435</v>
      </c>
      <c r="D13" s="9"/>
      <c r="E13" s="10">
        <v>20</v>
      </c>
      <c r="F13" s="33">
        <f t="shared" si="0"/>
        <v>28700</v>
      </c>
      <c r="G13" s="19"/>
      <c r="H13" s="16"/>
      <c r="I13" s="17"/>
      <c r="J13" s="18"/>
      <c r="L13" s="78"/>
      <c r="M13" s="79"/>
    </row>
    <row r="14" spans="2:29" x14ac:dyDescent="0.25">
      <c r="B14" s="7">
        <v>45941</v>
      </c>
      <c r="C14" s="8">
        <v>1375</v>
      </c>
      <c r="D14" s="9"/>
      <c r="E14" s="10">
        <v>20</v>
      </c>
      <c r="F14" s="33">
        <f t="shared" si="0"/>
        <v>27500</v>
      </c>
      <c r="G14" s="19"/>
      <c r="H14" s="16"/>
      <c r="I14" s="17"/>
      <c r="J14" s="18"/>
      <c r="L14" s="78"/>
      <c r="M14" s="79"/>
    </row>
    <row r="15" spans="2:29" x14ac:dyDescent="0.25">
      <c r="B15" s="7">
        <v>45942</v>
      </c>
      <c r="C15" s="8">
        <v>1400</v>
      </c>
      <c r="D15" s="9"/>
      <c r="E15" s="10">
        <v>20</v>
      </c>
      <c r="F15" s="33">
        <f t="shared" si="0"/>
        <v>28000</v>
      </c>
      <c r="G15" s="19"/>
      <c r="H15" s="16"/>
      <c r="I15" s="17"/>
      <c r="J15" s="18"/>
      <c r="L15" s="78"/>
      <c r="M15" s="79"/>
    </row>
    <row r="16" spans="2:29" x14ac:dyDescent="0.25">
      <c r="B16" s="7">
        <v>45943</v>
      </c>
      <c r="C16" s="8">
        <v>1358</v>
      </c>
      <c r="D16" s="9"/>
      <c r="E16" s="10">
        <v>20</v>
      </c>
      <c r="F16" s="33">
        <f t="shared" si="0"/>
        <v>27160</v>
      </c>
      <c r="G16" s="19"/>
      <c r="H16" s="16"/>
      <c r="I16" s="17"/>
      <c r="J16" s="18"/>
      <c r="L16" s="78"/>
      <c r="M16" s="79"/>
    </row>
    <row r="17" spans="2:13" x14ac:dyDescent="0.25">
      <c r="B17" s="7">
        <v>45944</v>
      </c>
      <c r="C17" s="8">
        <v>1380</v>
      </c>
      <c r="D17" s="9"/>
      <c r="E17" s="10">
        <v>20</v>
      </c>
      <c r="F17" s="33">
        <f t="shared" si="0"/>
        <v>27600</v>
      </c>
      <c r="G17" s="19"/>
      <c r="H17" s="16"/>
      <c r="I17" s="17"/>
      <c r="J17" s="18"/>
      <c r="L17" s="78"/>
      <c r="M17" s="79"/>
    </row>
    <row r="18" spans="2:13" x14ac:dyDescent="0.25">
      <c r="B18" s="7">
        <v>45945</v>
      </c>
      <c r="C18" s="8">
        <v>1370</v>
      </c>
      <c r="D18" s="9"/>
      <c r="E18" s="10">
        <v>20</v>
      </c>
      <c r="F18" s="33">
        <f t="shared" si="0"/>
        <v>27400</v>
      </c>
      <c r="G18" s="19"/>
      <c r="H18" s="16"/>
      <c r="I18" s="17"/>
      <c r="J18" s="18"/>
    </row>
    <row r="19" spans="2:13" x14ac:dyDescent="0.25">
      <c r="B19" s="7">
        <v>45946</v>
      </c>
      <c r="C19" s="8">
        <v>1313</v>
      </c>
      <c r="D19" s="9"/>
      <c r="E19" s="10">
        <v>20</v>
      </c>
      <c r="F19" s="33">
        <f t="shared" si="0"/>
        <v>26260</v>
      </c>
      <c r="G19" s="19"/>
      <c r="H19" s="16"/>
      <c r="I19" s="17"/>
      <c r="J19" s="18"/>
    </row>
    <row r="20" spans="2:13" x14ac:dyDescent="0.25">
      <c r="B20" s="7">
        <v>45947</v>
      </c>
      <c r="C20" s="8">
        <v>1393</v>
      </c>
      <c r="D20" s="9"/>
      <c r="E20" s="10">
        <v>20</v>
      </c>
      <c r="F20" s="33">
        <f t="shared" si="0"/>
        <v>27860</v>
      </c>
      <c r="G20" s="19"/>
      <c r="H20" s="16"/>
      <c r="I20" s="17"/>
      <c r="J20" s="18"/>
    </row>
    <row r="21" spans="2:13" x14ac:dyDescent="0.25">
      <c r="B21" s="7">
        <v>45948</v>
      </c>
      <c r="C21" s="8">
        <v>1416</v>
      </c>
      <c r="D21" s="9"/>
      <c r="E21" s="10">
        <v>20</v>
      </c>
      <c r="F21" s="33">
        <f t="shared" si="0"/>
        <v>28320</v>
      </c>
      <c r="G21" s="19"/>
      <c r="H21" s="16"/>
      <c r="I21" s="17"/>
      <c r="J21" s="18"/>
    </row>
    <row r="22" spans="2:13" x14ac:dyDescent="0.25">
      <c r="B22" s="7">
        <v>45949</v>
      </c>
      <c r="C22" s="8">
        <v>1430</v>
      </c>
      <c r="D22" s="9"/>
      <c r="E22" s="10">
        <v>20</v>
      </c>
      <c r="F22" s="33">
        <f t="shared" si="0"/>
        <v>28600</v>
      </c>
      <c r="G22" s="19"/>
      <c r="H22" s="16"/>
      <c r="I22" s="17"/>
      <c r="J22" s="18"/>
      <c r="M22" s="31"/>
    </row>
    <row r="23" spans="2:13" x14ac:dyDescent="0.25">
      <c r="B23" s="7">
        <v>45950</v>
      </c>
      <c r="C23" s="8">
        <v>1413</v>
      </c>
      <c r="D23" s="9"/>
      <c r="E23" s="10">
        <v>20</v>
      </c>
      <c r="F23" s="33">
        <f t="shared" si="0"/>
        <v>28260</v>
      </c>
      <c r="G23" s="19"/>
      <c r="H23" s="16"/>
      <c r="I23" s="17"/>
      <c r="J23" s="18"/>
      <c r="M23" s="31"/>
    </row>
    <row r="24" spans="2:13" x14ac:dyDescent="0.25">
      <c r="B24" s="7">
        <v>45951</v>
      </c>
      <c r="C24" s="8">
        <v>1487</v>
      </c>
      <c r="D24" s="9"/>
      <c r="E24" s="10">
        <v>20</v>
      </c>
      <c r="F24" s="33">
        <f t="shared" si="0"/>
        <v>29740</v>
      </c>
      <c r="G24" s="19"/>
      <c r="H24" s="16"/>
      <c r="I24" s="17"/>
      <c r="J24" s="18"/>
      <c r="M24" s="31"/>
    </row>
    <row r="25" spans="2:13" x14ac:dyDescent="0.25">
      <c r="B25" s="7">
        <v>45952</v>
      </c>
      <c r="C25" s="8">
        <v>1287</v>
      </c>
      <c r="D25" s="9"/>
      <c r="E25" s="10">
        <v>20</v>
      </c>
      <c r="F25" s="33">
        <f t="shared" si="0"/>
        <v>25740</v>
      </c>
      <c r="G25" s="19"/>
      <c r="H25" s="16"/>
      <c r="I25" s="17"/>
      <c r="J25" s="18"/>
    </row>
    <row r="26" spans="2:13" x14ac:dyDescent="0.25">
      <c r="B26" s="7">
        <v>45953</v>
      </c>
      <c r="C26" s="8">
        <v>1324</v>
      </c>
      <c r="D26" s="9"/>
      <c r="E26" s="10">
        <v>20</v>
      </c>
      <c r="F26" s="33">
        <f t="shared" si="0"/>
        <v>26480</v>
      </c>
      <c r="G26" s="19"/>
      <c r="H26" s="16"/>
      <c r="I26" s="17"/>
      <c r="J26" s="18"/>
    </row>
    <row r="27" spans="2:13" x14ac:dyDescent="0.25">
      <c r="B27" s="7">
        <v>45954</v>
      </c>
      <c r="C27" s="8">
        <v>1333</v>
      </c>
      <c r="D27" s="9"/>
      <c r="E27" s="10">
        <v>20</v>
      </c>
      <c r="F27" s="33">
        <f t="shared" si="0"/>
        <v>26660</v>
      </c>
      <c r="G27" s="19"/>
      <c r="H27" s="16"/>
      <c r="I27" s="17"/>
      <c r="J27" s="18"/>
    </row>
    <row r="28" spans="2:13" x14ac:dyDescent="0.25">
      <c r="B28" s="7">
        <v>45955</v>
      </c>
      <c r="C28" s="8">
        <v>1285</v>
      </c>
      <c r="D28" s="9"/>
      <c r="E28" s="10">
        <v>20</v>
      </c>
      <c r="F28" s="33">
        <f t="shared" si="0"/>
        <v>25700</v>
      </c>
      <c r="G28" s="19"/>
      <c r="H28" s="16"/>
      <c r="I28" s="17"/>
      <c r="J28" s="18"/>
    </row>
    <row r="29" spans="2:13" x14ac:dyDescent="0.25">
      <c r="B29" s="7">
        <v>45956</v>
      </c>
      <c r="C29" s="8">
        <v>1325</v>
      </c>
      <c r="D29" s="9"/>
      <c r="E29" s="10">
        <v>20</v>
      </c>
      <c r="F29" s="33">
        <f t="shared" si="0"/>
        <v>26500</v>
      </c>
      <c r="G29" s="19"/>
      <c r="H29" s="16"/>
      <c r="I29" s="17"/>
      <c r="J29" s="18"/>
    </row>
    <row r="30" spans="2:13" x14ac:dyDescent="0.25">
      <c r="B30" s="7">
        <v>45957</v>
      </c>
      <c r="C30" s="8">
        <v>1248</v>
      </c>
      <c r="D30" s="9"/>
      <c r="E30" s="10">
        <v>20</v>
      </c>
      <c r="F30" s="33">
        <f t="shared" si="0"/>
        <v>24960</v>
      </c>
      <c r="G30" s="19"/>
      <c r="H30" s="16"/>
      <c r="I30" s="17"/>
      <c r="J30" s="18"/>
    </row>
    <row r="31" spans="2:13" x14ac:dyDescent="0.25">
      <c r="B31" s="7">
        <v>45958</v>
      </c>
      <c r="C31" s="8">
        <v>1277</v>
      </c>
      <c r="D31" s="9"/>
      <c r="E31" s="10">
        <v>20</v>
      </c>
      <c r="F31" s="33">
        <f t="shared" si="0"/>
        <v>25540</v>
      </c>
      <c r="G31" s="19"/>
      <c r="H31" s="16"/>
      <c r="I31" s="17"/>
      <c r="J31" s="18"/>
    </row>
    <row r="32" spans="2:13" x14ac:dyDescent="0.25">
      <c r="B32" s="7">
        <v>45959</v>
      </c>
      <c r="C32" s="8">
        <v>1234</v>
      </c>
      <c r="D32" s="9"/>
      <c r="E32" s="10">
        <v>20</v>
      </c>
      <c r="F32" s="33">
        <f t="shared" si="0"/>
        <v>24680</v>
      </c>
      <c r="G32" s="19"/>
      <c r="H32" s="16"/>
      <c r="I32" s="17"/>
      <c r="J32" s="18"/>
    </row>
    <row r="33" spans="2:14" x14ac:dyDescent="0.25">
      <c r="B33" s="7">
        <v>45960</v>
      </c>
      <c r="C33" s="8">
        <v>1224</v>
      </c>
      <c r="D33" s="9"/>
      <c r="E33" s="10">
        <v>20</v>
      </c>
      <c r="F33" s="33">
        <f t="shared" si="0"/>
        <v>24480</v>
      </c>
      <c r="G33" s="19"/>
      <c r="H33" s="16"/>
      <c r="I33" s="17"/>
      <c r="J33" s="18"/>
    </row>
    <row r="34" spans="2:14" ht="15.75" thickBot="1" x14ac:dyDescent="0.3">
      <c r="B34" s="46">
        <v>45961</v>
      </c>
      <c r="C34" s="47">
        <v>1107</v>
      </c>
      <c r="D34" s="48"/>
      <c r="E34" s="10">
        <v>20</v>
      </c>
      <c r="F34" s="49">
        <f t="shared" si="0"/>
        <v>22140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42539</v>
      </c>
      <c r="D35" s="43">
        <f>SUM(D4:D34)</f>
        <v>0</v>
      </c>
      <c r="E35" s="44"/>
      <c r="F35" s="45" t="s">
        <v>4</v>
      </c>
      <c r="G35" s="24"/>
      <c r="H35" s="91" t="s">
        <v>11</v>
      </c>
      <c r="I35" s="91"/>
      <c r="J35" s="25">
        <f>SUM(J4:J34)</f>
        <v>1195075.2794999997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850780</v>
      </c>
      <c r="L36" s="31">
        <f>J36-J4-J5-J6+J37</f>
        <v>850007.22</v>
      </c>
      <c r="M36" s="31">
        <v>850780</v>
      </c>
      <c r="N36" s="31">
        <f>L36-M36</f>
        <v>-772.78000000002794</v>
      </c>
    </row>
    <row r="37" spans="2:14" x14ac:dyDescent="0.25">
      <c r="B37" s="26" t="s">
        <v>14</v>
      </c>
      <c r="C37" s="30">
        <f>C35</f>
        <v>42539</v>
      </c>
      <c r="D37" s="9">
        <f>D35/1.03</f>
        <v>0</v>
      </c>
      <c r="E37" s="10"/>
      <c r="F37" s="33">
        <f>SUM(F4:F36)</f>
        <v>850780</v>
      </c>
      <c r="G37" s="19"/>
      <c r="H37" s="17" t="s">
        <v>15</v>
      </c>
      <c r="I37" s="17">
        <v>0.01</v>
      </c>
      <c r="J37" s="18">
        <f>J36*I37</f>
        <v>8507.7999999999993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93" t="s">
        <v>16</v>
      </c>
      <c r="C39" s="94"/>
      <c r="D39" s="27"/>
      <c r="E39" s="37"/>
      <c r="F39" s="38"/>
      <c r="G39" s="28"/>
      <c r="H39" s="95" t="s">
        <v>17</v>
      </c>
      <c r="I39" s="95"/>
      <c r="J39" s="29">
        <f>J36+J37+J38-J35</f>
        <v>-335787.47949999967</v>
      </c>
    </row>
    <row r="40" spans="2:14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4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31</v>
      </c>
      <c r="C2" s="89"/>
      <c r="D2" s="89"/>
      <c r="E2" s="89"/>
      <c r="F2" s="89"/>
      <c r="G2" s="89"/>
      <c r="H2" s="89"/>
      <c r="I2" s="89"/>
      <c r="J2" s="9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1097</v>
      </c>
      <c r="D4" s="9"/>
      <c r="E4" s="10">
        <v>20.5</v>
      </c>
      <c r="F4" s="33">
        <f>E4*C4</f>
        <v>22488.5</v>
      </c>
      <c r="G4" s="11"/>
      <c r="H4" s="12" t="s">
        <v>6</v>
      </c>
      <c r="I4" s="13">
        <v>0.01</v>
      </c>
      <c r="J4" s="14">
        <f>(F36+F37)*I4</f>
        <v>7421.1025</v>
      </c>
    </row>
    <row r="5" spans="2:29" x14ac:dyDescent="0.25">
      <c r="B5" s="7">
        <v>45963</v>
      </c>
      <c r="C5" s="8">
        <v>1127</v>
      </c>
      <c r="D5" s="9"/>
      <c r="E5" s="10">
        <v>20.5</v>
      </c>
      <c r="F5" s="33">
        <f t="shared" ref="F5:F34" si="0">E5*C5</f>
        <v>23103.5</v>
      </c>
      <c r="G5" s="11"/>
      <c r="H5" s="12" t="s">
        <v>7</v>
      </c>
      <c r="I5" s="13">
        <v>1E-3</v>
      </c>
      <c r="J5" s="14">
        <v>716.77</v>
      </c>
    </row>
    <row r="6" spans="2:29" x14ac:dyDescent="0.25">
      <c r="B6" s="7">
        <v>45964</v>
      </c>
      <c r="C6" s="8">
        <v>1169</v>
      </c>
      <c r="D6" s="9"/>
      <c r="E6" s="10">
        <v>20.5</v>
      </c>
      <c r="F6" s="33">
        <f t="shared" si="0"/>
        <v>23964.5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1210</v>
      </c>
      <c r="D7" s="9"/>
      <c r="E7" s="10">
        <v>20.5</v>
      </c>
      <c r="F7" s="33">
        <f t="shared" si="0"/>
        <v>24805</v>
      </c>
      <c r="G7" s="11"/>
      <c r="H7" s="12" t="s">
        <v>9</v>
      </c>
      <c r="I7" s="13"/>
      <c r="J7" s="14">
        <f>'EKİM 2025'!J39*-1</f>
        <v>335787.47949999967</v>
      </c>
      <c r="L7" s="81"/>
    </row>
    <row r="8" spans="2:29" x14ac:dyDescent="0.25">
      <c r="B8" s="7">
        <v>45966</v>
      </c>
      <c r="C8" s="8">
        <v>1196</v>
      </c>
      <c r="D8" s="9"/>
      <c r="E8" s="10">
        <v>20.5</v>
      </c>
      <c r="F8" s="33">
        <f t="shared" si="0"/>
        <v>24518</v>
      </c>
      <c r="G8" s="15">
        <v>45992</v>
      </c>
      <c r="H8" s="16" t="s">
        <v>33</v>
      </c>
      <c r="I8" s="17"/>
      <c r="J8" s="18">
        <v>1000000</v>
      </c>
    </row>
    <row r="9" spans="2:29" x14ac:dyDescent="0.25">
      <c r="B9" s="7">
        <v>45967</v>
      </c>
      <c r="C9" s="8">
        <v>1157</v>
      </c>
      <c r="D9" s="9"/>
      <c r="E9" s="10">
        <v>20.5</v>
      </c>
      <c r="F9" s="33">
        <f t="shared" si="0"/>
        <v>23718.5</v>
      </c>
      <c r="G9" s="15">
        <v>45996</v>
      </c>
      <c r="H9" s="16" t="s">
        <v>45</v>
      </c>
      <c r="I9" s="17"/>
      <c r="J9" s="18">
        <v>-210000</v>
      </c>
    </row>
    <row r="10" spans="2:29" x14ac:dyDescent="0.25">
      <c r="B10" s="7">
        <v>45968</v>
      </c>
      <c r="C10" s="8">
        <v>1159</v>
      </c>
      <c r="D10" s="9"/>
      <c r="E10" s="10">
        <v>20.5</v>
      </c>
      <c r="F10" s="33">
        <f t="shared" si="0"/>
        <v>23759.5</v>
      </c>
      <c r="G10" s="15">
        <v>45996</v>
      </c>
      <c r="H10" s="16" t="s">
        <v>46</v>
      </c>
      <c r="I10" s="17"/>
      <c r="J10" s="18">
        <v>-700000</v>
      </c>
    </row>
    <row r="11" spans="2:29" x14ac:dyDescent="0.25">
      <c r="B11" s="7">
        <v>45969</v>
      </c>
      <c r="C11" s="8">
        <v>1207</v>
      </c>
      <c r="D11" s="9"/>
      <c r="E11" s="10">
        <v>20.5</v>
      </c>
      <c r="F11" s="33">
        <f t="shared" si="0"/>
        <v>24743.5</v>
      </c>
      <c r="G11" s="15">
        <v>46003</v>
      </c>
      <c r="H11" s="16" t="s">
        <v>48</v>
      </c>
      <c r="I11" s="17"/>
      <c r="J11" s="18">
        <v>300000</v>
      </c>
    </row>
    <row r="12" spans="2:29" x14ac:dyDescent="0.25">
      <c r="B12" s="7">
        <v>45970</v>
      </c>
      <c r="C12" s="8">
        <v>1196</v>
      </c>
      <c r="D12" s="9"/>
      <c r="E12" s="10">
        <v>20.5</v>
      </c>
      <c r="F12" s="33">
        <f t="shared" si="0"/>
        <v>24518</v>
      </c>
      <c r="G12" s="15">
        <v>46006</v>
      </c>
      <c r="H12" s="16" t="s">
        <v>47</v>
      </c>
      <c r="I12" s="17"/>
      <c r="J12" s="18">
        <v>-1200000</v>
      </c>
    </row>
    <row r="13" spans="2:29" x14ac:dyDescent="0.25">
      <c r="B13" s="7">
        <v>45971</v>
      </c>
      <c r="C13" s="8">
        <v>1192</v>
      </c>
      <c r="D13" s="9"/>
      <c r="E13" s="10">
        <v>20.5</v>
      </c>
      <c r="F13" s="33">
        <f t="shared" si="0"/>
        <v>24436</v>
      </c>
      <c r="G13" s="15">
        <v>46003</v>
      </c>
      <c r="H13" s="16" t="s">
        <v>48</v>
      </c>
      <c r="I13" s="17"/>
      <c r="J13" s="18">
        <v>810000</v>
      </c>
    </row>
    <row r="14" spans="2:29" x14ac:dyDescent="0.25">
      <c r="B14" s="7">
        <v>45972</v>
      </c>
      <c r="C14" s="8">
        <v>1203</v>
      </c>
      <c r="D14" s="9"/>
      <c r="E14" s="10">
        <v>20.5</v>
      </c>
      <c r="F14" s="33">
        <f t="shared" si="0"/>
        <v>24661.5</v>
      </c>
      <c r="G14" s="19"/>
      <c r="H14" s="16"/>
      <c r="I14" s="17"/>
      <c r="J14" s="18"/>
    </row>
    <row r="15" spans="2:29" x14ac:dyDescent="0.25">
      <c r="B15" s="7">
        <v>45973</v>
      </c>
      <c r="C15" s="8">
        <v>1223</v>
      </c>
      <c r="D15" s="9"/>
      <c r="E15" s="10">
        <v>20.5</v>
      </c>
      <c r="F15" s="33">
        <f t="shared" si="0"/>
        <v>25071.5</v>
      </c>
      <c r="G15" s="19"/>
      <c r="H15" s="16"/>
      <c r="I15" s="17"/>
      <c r="J15" s="18"/>
    </row>
    <row r="16" spans="2:29" x14ac:dyDescent="0.25">
      <c r="B16" s="7">
        <v>45974</v>
      </c>
      <c r="C16" s="8">
        <v>1217</v>
      </c>
      <c r="D16" s="9"/>
      <c r="E16" s="10">
        <v>20.5</v>
      </c>
      <c r="F16" s="33">
        <f t="shared" si="0"/>
        <v>24948.5</v>
      </c>
      <c r="G16" s="15">
        <v>46001</v>
      </c>
      <c r="H16" s="16" t="s">
        <v>49</v>
      </c>
      <c r="I16" s="17"/>
      <c r="J16" s="18">
        <v>298222.52</v>
      </c>
    </row>
    <row r="17" spans="2:10" x14ac:dyDescent="0.25">
      <c r="B17" s="7">
        <v>45975</v>
      </c>
      <c r="C17" s="8">
        <v>1246</v>
      </c>
      <c r="D17" s="9"/>
      <c r="E17" s="10">
        <v>20.5</v>
      </c>
      <c r="F17" s="33">
        <f t="shared" si="0"/>
        <v>25543</v>
      </c>
      <c r="G17" s="19"/>
      <c r="H17" s="16"/>
      <c r="I17" s="17"/>
      <c r="J17" s="18"/>
    </row>
    <row r="18" spans="2:10" x14ac:dyDescent="0.25">
      <c r="B18" s="7">
        <v>45976</v>
      </c>
      <c r="C18" s="8">
        <v>1263</v>
      </c>
      <c r="D18" s="9"/>
      <c r="E18" s="10">
        <v>20.5</v>
      </c>
      <c r="F18" s="33">
        <f t="shared" si="0"/>
        <v>25891.5</v>
      </c>
      <c r="G18" s="15">
        <v>46009</v>
      </c>
      <c r="H18" s="16" t="s">
        <v>49</v>
      </c>
      <c r="I18" s="17"/>
      <c r="J18" s="18">
        <v>90000</v>
      </c>
    </row>
    <row r="19" spans="2:10" x14ac:dyDescent="0.25">
      <c r="B19" s="7">
        <v>45977</v>
      </c>
      <c r="C19" s="8">
        <v>1282</v>
      </c>
      <c r="D19" s="9"/>
      <c r="E19" s="10">
        <v>20.5</v>
      </c>
      <c r="F19" s="33">
        <f t="shared" si="0"/>
        <v>26281</v>
      </c>
      <c r="G19" s="19"/>
      <c r="H19" s="16"/>
      <c r="I19" s="17"/>
      <c r="J19" s="18"/>
    </row>
    <row r="20" spans="2:10" x14ac:dyDescent="0.25">
      <c r="B20" s="7">
        <v>45978</v>
      </c>
      <c r="C20" s="8">
        <v>1331</v>
      </c>
      <c r="D20" s="9"/>
      <c r="E20" s="10">
        <v>20.5</v>
      </c>
      <c r="F20" s="33">
        <f t="shared" si="0"/>
        <v>27285.5</v>
      </c>
      <c r="G20" s="19"/>
      <c r="H20" s="16"/>
      <c r="I20" s="17"/>
      <c r="J20" s="18"/>
    </row>
    <row r="21" spans="2:10" x14ac:dyDescent="0.25">
      <c r="B21" s="7">
        <v>45979</v>
      </c>
      <c r="C21" s="8">
        <v>1331</v>
      </c>
      <c r="D21" s="9"/>
      <c r="E21" s="10">
        <v>20.5</v>
      </c>
      <c r="F21" s="33">
        <f t="shared" si="0"/>
        <v>27285.5</v>
      </c>
      <c r="G21" s="19"/>
      <c r="H21" s="16"/>
      <c r="I21" s="17"/>
      <c r="J21" s="18"/>
    </row>
    <row r="22" spans="2:10" x14ac:dyDescent="0.25">
      <c r="B22" s="7">
        <v>45980</v>
      </c>
      <c r="C22" s="8">
        <v>797</v>
      </c>
      <c r="D22" s="9"/>
      <c r="E22" s="10">
        <v>20.5</v>
      </c>
      <c r="F22" s="33">
        <f t="shared" si="0"/>
        <v>16338.5</v>
      </c>
      <c r="G22" s="19"/>
      <c r="H22" s="16"/>
      <c r="I22" s="17"/>
      <c r="J22" s="18"/>
    </row>
    <row r="23" spans="2:10" x14ac:dyDescent="0.25">
      <c r="B23" s="7">
        <v>45981</v>
      </c>
      <c r="C23" s="8">
        <v>1277</v>
      </c>
      <c r="D23" s="9"/>
      <c r="E23" s="10">
        <v>20.5</v>
      </c>
      <c r="F23" s="33">
        <f t="shared" si="0"/>
        <v>26178.5</v>
      </c>
      <c r="G23" s="19"/>
      <c r="H23" s="16"/>
      <c r="I23" s="17"/>
      <c r="J23" s="18"/>
    </row>
    <row r="24" spans="2:10" x14ac:dyDescent="0.25">
      <c r="B24" s="7">
        <v>45982</v>
      </c>
      <c r="C24" s="8">
        <v>1343</v>
      </c>
      <c r="D24" s="9"/>
      <c r="E24" s="10">
        <v>20.5</v>
      </c>
      <c r="F24" s="33">
        <f t="shared" si="0"/>
        <v>27531.5</v>
      </c>
      <c r="G24" s="19"/>
      <c r="H24" s="16"/>
      <c r="I24" s="17"/>
      <c r="J24" s="18"/>
    </row>
    <row r="25" spans="2:10" x14ac:dyDescent="0.25">
      <c r="B25" s="7">
        <v>45983</v>
      </c>
      <c r="C25" s="8">
        <v>1268</v>
      </c>
      <c r="D25" s="9"/>
      <c r="E25" s="10">
        <v>20.5</v>
      </c>
      <c r="F25" s="33">
        <f t="shared" si="0"/>
        <v>25994</v>
      </c>
      <c r="G25" s="19"/>
      <c r="H25" s="16"/>
      <c r="I25" s="17"/>
      <c r="J25" s="18"/>
    </row>
    <row r="26" spans="2:10" x14ac:dyDescent="0.25">
      <c r="B26" s="7">
        <v>45984</v>
      </c>
      <c r="C26" s="8">
        <v>1250.5</v>
      </c>
      <c r="D26" s="9"/>
      <c r="E26" s="10">
        <v>20.5</v>
      </c>
      <c r="F26" s="33">
        <f t="shared" si="0"/>
        <v>25635.25</v>
      </c>
      <c r="G26" s="19"/>
      <c r="H26" s="16"/>
      <c r="I26" s="17"/>
      <c r="J26" s="18"/>
    </row>
    <row r="27" spans="2:10" x14ac:dyDescent="0.25">
      <c r="B27" s="7">
        <v>45985</v>
      </c>
      <c r="C27" s="8">
        <v>1252</v>
      </c>
      <c r="D27" s="9"/>
      <c r="E27" s="10">
        <v>20.5</v>
      </c>
      <c r="F27" s="33">
        <f t="shared" si="0"/>
        <v>25666</v>
      </c>
      <c r="G27" s="19"/>
      <c r="H27" s="16"/>
      <c r="I27" s="17"/>
      <c r="J27" s="18"/>
    </row>
    <row r="28" spans="2:10" x14ac:dyDescent="0.25">
      <c r="B28" s="7">
        <v>45986</v>
      </c>
      <c r="C28" s="8">
        <v>1241.5</v>
      </c>
      <c r="D28" s="9"/>
      <c r="E28" s="10">
        <v>20.5</v>
      </c>
      <c r="F28" s="33">
        <f t="shared" si="0"/>
        <v>25450.75</v>
      </c>
      <c r="G28" s="19"/>
      <c r="H28" s="16"/>
      <c r="I28" s="17"/>
      <c r="J28" s="18"/>
    </row>
    <row r="29" spans="2:10" x14ac:dyDescent="0.25">
      <c r="B29" s="7">
        <v>45987</v>
      </c>
      <c r="C29" s="8">
        <v>1194</v>
      </c>
      <c r="D29" s="9"/>
      <c r="E29" s="10">
        <v>20.5</v>
      </c>
      <c r="F29" s="33">
        <f t="shared" si="0"/>
        <v>24477</v>
      </c>
      <c r="G29" s="19"/>
      <c r="H29" s="16"/>
      <c r="I29" s="17"/>
      <c r="J29" s="18"/>
    </row>
    <row r="30" spans="2:10" x14ac:dyDescent="0.25">
      <c r="B30" s="7">
        <v>45988</v>
      </c>
      <c r="C30" s="8">
        <v>1196.5</v>
      </c>
      <c r="D30" s="9"/>
      <c r="E30" s="10">
        <v>20.5</v>
      </c>
      <c r="F30" s="33">
        <f t="shared" si="0"/>
        <v>24528.25</v>
      </c>
      <c r="G30" s="19"/>
      <c r="H30" s="16"/>
      <c r="I30" s="17"/>
      <c r="J30" s="18"/>
    </row>
    <row r="31" spans="2:10" x14ac:dyDescent="0.25">
      <c r="B31" s="7">
        <v>45989</v>
      </c>
      <c r="C31" s="8">
        <v>1199.5</v>
      </c>
      <c r="D31" s="9"/>
      <c r="E31" s="10">
        <v>20.5</v>
      </c>
      <c r="F31" s="33">
        <f t="shared" si="0"/>
        <v>24589.75</v>
      </c>
      <c r="G31" s="19"/>
      <c r="H31" s="16"/>
      <c r="I31" s="17"/>
      <c r="J31" s="18"/>
    </row>
    <row r="32" spans="2:10" x14ac:dyDescent="0.25">
      <c r="B32" s="7">
        <v>45990</v>
      </c>
      <c r="C32" s="8">
        <v>1180</v>
      </c>
      <c r="D32" s="9"/>
      <c r="E32" s="10">
        <v>20.5</v>
      </c>
      <c r="F32" s="33">
        <f t="shared" si="0"/>
        <v>24190</v>
      </c>
      <c r="G32" s="19"/>
      <c r="H32" s="16"/>
      <c r="I32" s="17"/>
      <c r="J32" s="18"/>
    </row>
    <row r="33" spans="2:14" x14ac:dyDescent="0.25">
      <c r="B33" s="7">
        <v>45991</v>
      </c>
      <c r="C33" s="8">
        <v>1195.5</v>
      </c>
      <c r="D33" s="9"/>
      <c r="E33" s="10">
        <v>20.5</v>
      </c>
      <c r="F33" s="33">
        <f t="shared" si="0"/>
        <v>24507.75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10">
        <v>20.5</v>
      </c>
      <c r="F34" s="49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36200.5</v>
      </c>
      <c r="D35" s="43">
        <f>SUM(D4:D34)</f>
        <v>0</v>
      </c>
      <c r="E35" s="44"/>
      <c r="F35" s="45" t="s">
        <v>4</v>
      </c>
      <c r="G35" s="24"/>
      <c r="H35" s="91" t="s">
        <v>11</v>
      </c>
      <c r="I35" s="91"/>
      <c r="J35" s="25">
        <f>SUM(J4:J34)</f>
        <v>732147.87199999974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742110.25</v>
      </c>
      <c r="L36" s="31">
        <f>J36-J4-J5-J6+J37</f>
        <v>741393.48</v>
      </c>
      <c r="M36">
        <v>742110.25</v>
      </c>
      <c r="N36" s="31">
        <f>M36-L36</f>
        <v>716.77000000001863</v>
      </c>
    </row>
    <row r="37" spans="2:14" x14ac:dyDescent="0.25">
      <c r="B37" s="26" t="s">
        <v>14</v>
      </c>
      <c r="C37" s="30">
        <f>C35</f>
        <v>36200.5</v>
      </c>
      <c r="D37" s="9">
        <f>D35/1.03</f>
        <v>0</v>
      </c>
      <c r="E37" s="10"/>
      <c r="F37" s="33">
        <f>SUM(F4:F36)</f>
        <v>742110.25</v>
      </c>
      <c r="G37" s="19"/>
      <c r="H37" s="17" t="s">
        <v>15</v>
      </c>
      <c r="I37" s="17">
        <v>0.01</v>
      </c>
      <c r="J37" s="18">
        <f>J36*I37</f>
        <v>7421.1025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93" t="s">
        <v>16</v>
      </c>
      <c r="C39" s="94"/>
      <c r="D39" s="27"/>
      <c r="E39" s="37"/>
      <c r="F39" s="38"/>
      <c r="G39" s="28"/>
      <c r="H39" s="95" t="s">
        <v>17</v>
      </c>
      <c r="I39" s="95"/>
      <c r="J39" s="29">
        <f>J36+J37+J38-J35</f>
        <v>17383.480500000296</v>
      </c>
    </row>
    <row r="40" spans="2:14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4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I20" sqref="I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31</v>
      </c>
      <c r="C2" s="89"/>
      <c r="D2" s="89"/>
      <c r="E2" s="89"/>
      <c r="F2" s="89"/>
      <c r="G2" s="89"/>
      <c r="H2" s="89"/>
      <c r="I2" s="89"/>
      <c r="J2" s="9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1196.5</v>
      </c>
      <c r="D4" s="9"/>
      <c r="E4" s="10">
        <v>21</v>
      </c>
      <c r="F4" s="33">
        <f>E4*C4</f>
        <v>25126.5</v>
      </c>
      <c r="G4" s="11"/>
      <c r="H4" s="12" t="s">
        <v>6</v>
      </c>
      <c r="I4" s="13">
        <v>0.01</v>
      </c>
      <c r="J4" s="14">
        <f>(F36+F37)*I4</f>
        <v>7648.41</v>
      </c>
    </row>
    <row r="5" spans="2:29" x14ac:dyDescent="0.25">
      <c r="B5" s="7">
        <v>45993</v>
      </c>
      <c r="C5" s="8">
        <v>1235</v>
      </c>
      <c r="D5" s="9"/>
      <c r="E5" s="10">
        <v>21</v>
      </c>
      <c r="F5" s="33">
        <f t="shared" ref="F5:F34" si="0">E5*C5</f>
        <v>25935</v>
      </c>
      <c r="G5" s="11"/>
      <c r="H5" s="12" t="s">
        <v>7</v>
      </c>
      <c r="I5" s="13">
        <v>1E-3</v>
      </c>
      <c r="J5" s="14">
        <v>739.16</v>
      </c>
    </row>
    <row r="6" spans="2:29" x14ac:dyDescent="0.25">
      <c r="B6" s="7">
        <v>45994</v>
      </c>
      <c r="C6" s="8">
        <v>1087.5</v>
      </c>
      <c r="D6" s="9"/>
      <c r="E6" s="10">
        <v>21</v>
      </c>
      <c r="F6" s="33">
        <f t="shared" si="0"/>
        <v>22837.5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1189</v>
      </c>
      <c r="D7" s="9"/>
      <c r="E7" s="10">
        <v>21</v>
      </c>
      <c r="F7" s="33">
        <f t="shared" si="0"/>
        <v>24969</v>
      </c>
      <c r="G7" s="11"/>
      <c r="H7" s="12" t="s">
        <v>9</v>
      </c>
      <c r="I7" s="13"/>
      <c r="J7" s="14">
        <f>'KASIM 2025'!J39*-1</f>
        <v>-17383.480500000296</v>
      </c>
    </row>
    <row r="8" spans="2:29" x14ac:dyDescent="0.25">
      <c r="B8" s="7">
        <v>45996</v>
      </c>
      <c r="C8" s="8">
        <v>1212</v>
      </c>
      <c r="D8" s="9"/>
      <c r="E8" s="10">
        <v>21</v>
      </c>
      <c r="F8" s="33">
        <f t="shared" si="0"/>
        <v>25452</v>
      </c>
      <c r="G8" s="15"/>
      <c r="H8" s="16"/>
      <c r="I8" s="17"/>
      <c r="J8" s="18"/>
    </row>
    <row r="9" spans="2:29" x14ac:dyDescent="0.25">
      <c r="B9" s="7">
        <v>45997</v>
      </c>
      <c r="C9" s="8">
        <v>1239</v>
      </c>
      <c r="D9" s="9"/>
      <c r="E9" s="10">
        <v>21</v>
      </c>
      <c r="F9" s="33">
        <f t="shared" si="0"/>
        <v>26019</v>
      </c>
      <c r="G9" s="15"/>
      <c r="H9" s="16"/>
      <c r="I9" s="17"/>
      <c r="J9" s="18"/>
    </row>
    <row r="10" spans="2:29" x14ac:dyDescent="0.25">
      <c r="B10" s="7">
        <v>45998</v>
      </c>
      <c r="C10" s="8">
        <v>1245</v>
      </c>
      <c r="D10" s="9"/>
      <c r="E10" s="10">
        <v>21</v>
      </c>
      <c r="F10" s="33">
        <f t="shared" si="0"/>
        <v>26145</v>
      </c>
      <c r="G10" s="15">
        <v>46031</v>
      </c>
      <c r="H10" s="16" t="s">
        <v>50</v>
      </c>
      <c r="I10" s="17"/>
      <c r="J10" s="83">
        <v>764013.98</v>
      </c>
    </row>
    <row r="11" spans="2:29" x14ac:dyDescent="0.25">
      <c r="B11" s="7">
        <v>45999</v>
      </c>
      <c r="C11" s="8">
        <v>1219.5</v>
      </c>
      <c r="D11" s="9"/>
      <c r="E11" s="10">
        <v>21</v>
      </c>
      <c r="F11" s="33">
        <f t="shared" si="0"/>
        <v>25609.5</v>
      </c>
      <c r="G11" s="19"/>
      <c r="H11" s="16"/>
      <c r="I11" s="17"/>
      <c r="J11" s="18"/>
    </row>
    <row r="12" spans="2:29" x14ac:dyDescent="0.25">
      <c r="B12" s="7">
        <v>46000</v>
      </c>
      <c r="C12" s="8">
        <v>1174.5</v>
      </c>
      <c r="D12" s="9"/>
      <c r="E12" s="10">
        <v>21</v>
      </c>
      <c r="F12" s="33">
        <f t="shared" si="0"/>
        <v>24664.5</v>
      </c>
      <c r="G12" s="19"/>
      <c r="H12" s="16"/>
      <c r="I12" s="17"/>
      <c r="J12" s="18"/>
    </row>
    <row r="13" spans="2:29" x14ac:dyDescent="0.25">
      <c r="B13" s="7">
        <v>46001</v>
      </c>
      <c r="C13" s="8">
        <v>1168</v>
      </c>
      <c r="D13" s="9"/>
      <c r="E13" s="10">
        <v>21</v>
      </c>
      <c r="F13" s="33">
        <f t="shared" si="0"/>
        <v>24528</v>
      </c>
      <c r="G13" s="19"/>
      <c r="H13" s="16"/>
      <c r="I13" s="17"/>
      <c r="J13" s="18"/>
    </row>
    <row r="14" spans="2:29" x14ac:dyDescent="0.25">
      <c r="B14" s="7">
        <v>46002</v>
      </c>
      <c r="C14" s="8">
        <v>1195</v>
      </c>
      <c r="D14" s="9"/>
      <c r="E14" s="10">
        <v>21</v>
      </c>
      <c r="F14" s="33">
        <f t="shared" si="0"/>
        <v>25095</v>
      </c>
      <c r="G14" s="19"/>
      <c r="H14" s="16"/>
      <c r="I14" s="17"/>
      <c r="J14" s="18"/>
    </row>
    <row r="15" spans="2:29" x14ac:dyDescent="0.25">
      <c r="B15" s="7">
        <v>46003</v>
      </c>
      <c r="C15" s="8">
        <v>1146</v>
      </c>
      <c r="D15" s="9"/>
      <c r="E15" s="10">
        <v>21</v>
      </c>
      <c r="F15" s="33">
        <f t="shared" si="0"/>
        <v>24066</v>
      </c>
      <c r="G15" s="19"/>
      <c r="H15" s="16"/>
      <c r="I15" s="17"/>
      <c r="J15" s="18"/>
    </row>
    <row r="16" spans="2:29" x14ac:dyDescent="0.25">
      <c r="B16" s="7">
        <v>46004</v>
      </c>
      <c r="C16" s="8">
        <v>1161.5</v>
      </c>
      <c r="D16" s="9"/>
      <c r="E16" s="10">
        <v>21</v>
      </c>
      <c r="F16" s="33">
        <f t="shared" si="0"/>
        <v>24391.5</v>
      </c>
      <c r="G16" s="19"/>
      <c r="H16" s="16"/>
      <c r="I16" s="17"/>
      <c r="J16" s="18"/>
    </row>
    <row r="17" spans="2:10" x14ac:dyDescent="0.25">
      <c r="B17" s="7">
        <v>46005</v>
      </c>
      <c r="C17" s="8">
        <v>1090</v>
      </c>
      <c r="D17" s="9"/>
      <c r="E17" s="10">
        <v>21</v>
      </c>
      <c r="F17" s="33">
        <f t="shared" si="0"/>
        <v>22890</v>
      </c>
      <c r="G17" s="19"/>
      <c r="H17" s="16"/>
      <c r="I17" s="17"/>
      <c r="J17" s="18"/>
    </row>
    <row r="18" spans="2:10" x14ac:dyDescent="0.25">
      <c r="B18" s="7">
        <v>46006</v>
      </c>
      <c r="C18" s="8">
        <v>1152.5</v>
      </c>
      <c r="D18" s="9"/>
      <c r="E18" s="10">
        <v>21</v>
      </c>
      <c r="F18" s="33">
        <f t="shared" si="0"/>
        <v>24202.5</v>
      </c>
      <c r="G18" s="19"/>
      <c r="H18" s="16"/>
      <c r="I18" s="17"/>
      <c r="J18" s="18"/>
    </row>
    <row r="19" spans="2:10" x14ac:dyDescent="0.25">
      <c r="B19" s="7">
        <v>46007</v>
      </c>
      <c r="C19" s="8">
        <v>1026</v>
      </c>
      <c r="D19" s="9"/>
      <c r="E19" s="10">
        <v>21</v>
      </c>
      <c r="F19" s="33">
        <f t="shared" si="0"/>
        <v>21546</v>
      </c>
      <c r="G19" s="19"/>
      <c r="H19" s="16"/>
      <c r="I19" s="17"/>
      <c r="J19" s="18"/>
    </row>
    <row r="20" spans="2:10" x14ac:dyDescent="0.25">
      <c r="B20" s="7">
        <v>46008</v>
      </c>
      <c r="C20" s="8">
        <v>1139.5</v>
      </c>
      <c r="D20" s="9"/>
      <c r="E20" s="10">
        <v>21</v>
      </c>
      <c r="F20" s="33">
        <f t="shared" si="0"/>
        <v>23929.5</v>
      </c>
      <c r="G20" s="19"/>
      <c r="H20" s="16"/>
      <c r="I20" s="17"/>
      <c r="J20" s="18"/>
    </row>
    <row r="21" spans="2:10" x14ac:dyDescent="0.25">
      <c r="B21" s="7">
        <v>46009</v>
      </c>
      <c r="C21" s="8">
        <v>1084.5</v>
      </c>
      <c r="D21" s="9"/>
      <c r="E21" s="10">
        <v>21</v>
      </c>
      <c r="F21" s="33">
        <f t="shared" si="0"/>
        <v>22774.5</v>
      </c>
      <c r="G21" s="19"/>
      <c r="H21" s="16"/>
      <c r="I21" s="17"/>
      <c r="J21" s="18"/>
    </row>
    <row r="22" spans="2:10" x14ac:dyDescent="0.25">
      <c r="B22" s="7">
        <v>46010</v>
      </c>
      <c r="C22" s="8">
        <v>1084.5</v>
      </c>
      <c r="D22" s="9"/>
      <c r="E22" s="10">
        <v>21</v>
      </c>
      <c r="F22" s="33">
        <f t="shared" si="0"/>
        <v>22774.5</v>
      </c>
      <c r="G22" s="19"/>
      <c r="H22" s="16"/>
      <c r="I22" s="17"/>
      <c r="J22" s="18"/>
    </row>
    <row r="23" spans="2:10" x14ac:dyDescent="0.25">
      <c r="B23" s="7">
        <v>46011</v>
      </c>
      <c r="C23" s="8">
        <v>1174</v>
      </c>
      <c r="D23" s="9"/>
      <c r="E23" s="10">
        <v>21</v>
      </c>
      <c r="F23" s="33">
        <f t="shared" si="0"/>
        <v>24654</v>
      </c>
      <c r="G23" s="19"/>
      <c r="H23" s="16"/>
      <c r="I23" s="17"/>
      <c r="J23" s="18"/>
    </row>
    <row r="24" spans="2:10" x14ac:dyDescent="0.25">
      <c r="B24" s="7">
        <v>46012</v>
      </c>
      <c r="C24" s="8">
        <v>1159</v>
      </c>
      <c r="D24" s="9"/>
      <c r="E24" s="10">
        <v>21</v>
      </c>
      <c r="F24" s="33">
        <f t="shared" si="0"/>
        <v>24339</v>
      </c>
      <c r="G24" s="19"/>
      <c r="H24" s="16"/>
      <c r="I24" s="17"/>
      <c r="J24" s="18"/>
    </row>
    <row r="25" spans="2:10" x14ac:dyDescent="0.25">
      <c r="B25" s="7">
        <v>46013</v>
      </c>
      <c r="C25" s="8">
        <v>1183</v>
      </c>
      <c r="D25" s="9"/>
      <c r="E25" s="10">
        <v>21</v>
      </c>
      <c r="F25" s="33">
        <f t="shared" si="0"/>
        <v>24843</v>
      </c>
      <c r="G25" s="19"/>
      <c r="H25" s="16"/>
      <c r="I25" s="17"/>
      <c r="J25" s="18"/>
    </row>
    <row r="26" spans="2:10" x14ac:dyDescent="0.25">
      <c r="B26" s="7">
        <v>46014</v>
      </c>
      <c r="C26" s="8">
        <v>1211.5</v>
      </c>
      <c r="D26" s="9"/>
      <c r="E26" s="10">
        <v>21</v>
      </c>
      <c r="F26" s="33">
        <f t="shared" si="0"/>
        <v>25441.5</v>
      </c>
      <c r="G26" s="19"/>
      <c r="H26" s="16"/>
      <c r="I26" s="17"/>
      <c r="J26" s="18"/>
    </row>
    <row r="27" spans="2:10" x14ac:dyDescent="0.25">
      <c r="B27" s="7">
        <v>46015</v>
      </c>
      <c r="C27" s="8">
        <v>1243</v>
      </c>
      <c r="D27" s="9"/>
      <c r="E27" s="10">
        <v>21</v>
      </c>
      <c r="F27" s="33">
        <f t="shared" si="0"/>
        <v>26103</v>
      </c>
      <c r="G27" s="19"/>
      <c r="H27" s="16"/>
      <c r="I27" s="17"/>
      <c r="J27" s="18"/>
    </row>
    <row r="28" spans="2:10" x14ac:dyDescent="0.25">
      <c r="B28" s="7">
        <v>46016</v>
      </c>
      <c r="C28" s="8">
        <v>1266</v>
      </c>
      <c r="D28" s="9"/>
      <c r="E28" s="10">
        <v>21</v>
      </c>
      <c r="F28" s="33">
        <f t="shared" si="0"/>
        <v>26586</v>
      </c>
      <c r="G28" s="19"/>
      <c r="H28" s="16"/>
      <c r="I28" s="17"/>
      <c r="J28" s="18"/>
    </row>
    <row r="29" spans="2:10" x14ac:dyDescent="0.25">
      <c r="B29" s="7">
        <v>46017</v>
      </c>
      <c r="C29" s="8">
        <v>1279</v>
      </c>
      <c r="D29" s="9"/>
      <c r="E29" s="10">
        <v>21</v>
      </c>
      <c r="F29" s="33">
        <f t="shared" si="0"/>
        <v>26859</v>
      </c>
      <c r="G29" s="19"/>
      <c r="H29" s="16"/>
      <c r="I29" s="17"/>
      <c r="J29" s="18"/>
    </row>
    <row r="30" spans="2:10" x14ac:dyDescent="0.25">
      <c r="B30" s="7">
        <v>46018</v>
      </c>
      <c r="C30" s="8">
        <v>1273</v>
      </c>
      <c r="D30" s="9"/>
      <c r="E30" s="10">
        <v>21</v>
      </c>
      <c r="F30" s="33">
        <f t="shared" si="0"/>
        <v>26733</v>
      </c>
      <c r="G30" s="19"/>
      <c r="H30" s="16"/>
      <c r="I30" s="17"/>
      <c r="J30" s="18"/>
    </row>
    <row r="31" spans="2:10" x14ac:dyDescent="0.25">
      <c r="B31" s="7">
        <v>46019</v>
      </c>
      <c r="C31" s="8">
        <v>1130</v>
      </c>
      <c r="D31" s="9"/>
      <c r="E31" s="10">
        <v>21</v>
      </c>
      <c r="F31" s="33">
        <f t="shared" si="0"/>
        <v>23730</v>
      </c>
      <c r="G31" s="19"/>
      <c r="H31" s="16"/>
      <c r="I31" s="17"/>
      <c r="J31" s="18"/>
    </row>
    <row r="32" spans="2:10" x14ac:dyDescent="0.25">
      <c r="B32" s="7">
        <v>46020</v>
      </c>
      <c r="C32" s="8">
        <v>1171</v>
      </c>
      <c r="D32" s="9"/>
      <c r="E32" s="10">
        <v>21</v>
      </c>
      <c r="F32" s="33">
        <f t="shared" si="0"/>
        <v>24591</v>
      </c>
      <c r="G32" s="19"/>
      <c r="H32" s="16"/>
      <c r="I32" s="17"/>
      <c r="J32" s="18"/>
    </row>
    <row r="33" spans="2:14" x14ac:dyDescent="0.25">
      <c r="B33" s="7">
        <v>46021</v>
      </c>
      <c r="C33" s="8">
        <v>1156</v>
      </c>
      <c r="D33" s="9"/>
      <c r="E33" s="10">
        <v>21</v>
      </c>
      <c r="F33" s="33">
        <f t="shared" si="0"/>
        <v>24276</v>
      </c>
      <c r="G33" s="19"/>
      <c r="H33" s="16"/>
      <c r="I33" s="17"/>
      <c r="J33" s="18"/>
    </row>
    <row r="34" spans="2:14" ht="15.75" thickBot="1" x14ac:dyDescent="0.3">
      <c r="B34" s="46">
        <v>46022</v>
      </c>
      <c r="C34" s="47">
        <v>1130</v>
      </c>
      <c r="D34" s="48"/>
      <c r="E34" s="10">
        <v>21</v>
      </c>
      <c r="F34" s="49">
        <f t="shared" si="0"/>
        <v>23730</v>
      </c>
      <c r="G34" s="28"/>
      <c r="H34" s="82"/>
      <c r="I34" s="27"/>
      <c r="J34" s="29"/>
    </row>
    <row r="35" spans="2:14" x14ac:dyDescent="0.25">
      <c r="B35" s="41" t="s">
        <v>10</v>
      </c>
      <c r="C35" s="42">
        <f>SUM(C4:C34)</f>
        <v>36421</v>
      </c>
      <c r="D35" s="43">
        <f>SUM(D4:D34)</f>
        <v>0</v>
      </c>
      <c r="E35" s="44"/>
      <c r="F35" s="45" t="s">
        <v>4</v>
      </c>
      <c r="G35" s="24"/>
      <c r="H35" s="91" t="s">
        <v>11</v>
      </c>
      <c r="I35" s="91"/>
      <c r="J35" s="25">
        <f>SUM(J4:J34)</f>
        <v>755018.06949999963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764841</v>
      </c>
      <c r="L36" s="31">
        <f>J36-J4-J5-J6+J37</f>
        <v>764101.84</v>
      </c>
      <c r="M36" s="31">
        <v>746630.5</v>
      </c>
      <c r="N36" s="31">
        <f>M36-L36</f>
        <v>-17471.339999999967</v>
      </c>
    </row>
    <row r="37" spans="2:14" x14ac:dyDescent="0.25">
      <c r="B37" s="26" t="s">
        <v>14</v>
      </c>
      <c r="C37" s="30">
        <f>C35</f>
        <v>36421</v>
      </c>
      <c r="D37" s="9">
        <f>D35/1.03</f>
        <v>0</v>
      </c>
      <c r="E37" s="10"/>
      <c r="F37" s="33">
        <f>SUM(F4:F36)</f>
        <v>764841</v>
      </c>
      <c r="G37" s="19"/>
      <c r="H37" s="17" t="s">
        <v>15</v>
      </c>
      <c r="I37" s="17">
        <v>0.01</v>
      </c>
      <c r="J37" s="18">
        <f>J36*I37</f>
        <v>7648.41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93" t="s">
        <v>16</v>
      </c>
      <c r="C39" s="94"/>
      <c r="D39" s="27"/>
      <c r="E39" s="37"/>
      <c r="F39" s="38"/>
      <c r="G39" s="28"/>
      <c r="H39" s="95" t="s">
        <v>17</v>
      </c>
      <c r="I39" s="95"/>
      <c r="J39" s="29">
        <f>J36+J37+J38-J35</f>
        <v>17471.340500000399</v>
      </c>
    </row>
    <row r="40" spans="2:14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4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7CAD0-0C85-4F34-A612-71D2FEAED569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31</v>
      </c>
      <c r="C2" s="89"/>
      <c r="D2" s="89"/>
      <c r="E2" s="89"/>
      <c r="F2" s="89"/>
      <c r="G2" s="89"/>
      <c r="H2" s="89"/>
      <c r="I2" s="89"/>
      <c r="J2" s="9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1225</v>
      </c>
      <c r="D4" s="9"/>
      <c r="E4" s="10">
        <v>21.25</v>
      </c>
      <c r="F4" s="33">
        <f>E4*C4</f>
        <v>26031.25</v>
      </c>
      <c r="G4" s="11"/>
      <c r="H4" s="12" t="s">
        <v>6</v>
      </c>
      <c r="I4" s="13">
        <v>0.01</v>
      </c>
      <c r="J4" s="14">
        <f>(F36+F37)*I4</f>
        <v>7943.7312499999998</v>
      </c>
    </row>
    <row r="5" spans="2:29" x14ac:dyDescent="0.25">
      <c r="B5" s="7">
        <v>46024</v>
      </c>
      <c r="C5" s="8">
        <v>1179</v>
      </c>
      <c r="D5" s="9"/>
      <c r="E5" s="10">
        <v>21.25</v>
      </c>
      <c r="F5" s="33">
        <f t="shared" ref="F5:F34" si="0">E5*C5</f>
        <v>25053.75</v>
      </c>
      <c r="G5" s="11"/>
      <c r="H5" s="12" t="s">
        <v>7</v>
      </c>
      <c r="I5" s="13">
        <v>1E-3</v>
      </c>
      <c r="J5" s="14">
        <v>746.83</v>
      </c>
    </row>
    <row r="6" spans="2:29" x14ac:dyDescent="0.25">
      <c r="B6" s="7">
        <v>46025</v>
      </c>
      <c r="C6" s="8">
        <v>1168</v>
      </c>
      <c r="D6" s="9"/>
      <c r="E6" s="10">
        <v>21.25</v>
      </c>
      <c r="F6" s="33">
        <f t="shared" si="0"/>
        <v>24820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1126.5</v>
      </c>
      <c r="D7" s="9"/>
      <c r="E7" s="10">
        <v>21.25</v>
      </c>
      <c r="F7" s="33">
        <f t="shared" si="0"/>
        <v>23938.125</v>
      </c>
      <c r="G7" s="11"/>
      <c r="H7" s="12" t="s">
        <v>9</v>
      </c>
      <c r="I7" s="13"/>
      <c r="J7" s="14">
        <f>'ARALIK 2025'!J39*-1</f>
        <v>-17471.340500000399</v>
      </c>
    </row>
    <row r="8" spans="2:29" x14ac:dyDescent="0.25">
      <c r="B8" s="7">
        <v>46027</v>
      </c>
      <c r="C8" s="8">
        <v>1163</v>
      </c>
      <c r="D8" s="9"/>
      <c r="E8" s="10">
        <v>21.25</v>
      </c>
      <c r="F8" s="33">
        <f t="shared" si="0"/>
        <v>24713.75</v>
      </c>
      <c r="G8" s="15"/>
      <c r="H8" s="16"/>
      <c r="I8" s="17"/>
      <c r="J8" s="18"/>
    </row>
    <row r="9" spans="2:29" x14ac:dyDescent="0.25">
      <c r="B9" s="7">
        <v>46028</v>
      </c>
      <c r="C9" s="8">
        <v>1195</v>
      </c>
      <c r="D9" s="9"/>
      <c r="E9" s="10">
        <v>21.25</v>
      </c>
      <c r="F9" s="33">
        <f t="shared" si="0"/>
        <v>25393.75</v>
      </c>
      <c r="G9" s="15"/>
      <c r="H9" s="16"/>
      <c r="I9" s="17"/>
      <c r="J9" s="18"/>
    </row>
    <row r="10" spans="2:29" x14ac:dyDescent="0.25">
      <c r="B10" s="7">
        <v>46029</v>
      </c>
      <c r="C10" s="8">
        <v>1150</v>
      </c>
      <c r="D10" s="9"/>
      <c r="E10" s="10">
        <v>21.25</v>
      </c>
      <c r="F10" s="33">
        <f t="shared" si="0"/>
        <v>24437.5</v>
      </c>
      <c r="G10" s="15"/>
      <c r="H10" s="16"/>
      <c r="I10" s="17"/>
      <c r="J10" s="18"/>
    </row>
    <row r="11" spans="2:29" x14ac:dyDescent="0.25">
      <c r="B11" s="7">
        <v>46030</v>
      </c>
      <c r="C11" s="8">
        <v>1155</v>
      </c>
      <c r="D11" s="9"/>
      <c r="E11" s="10">
        <v>21.25</v>
      </c>
      <c r="F11" s="33">
        <f t="shared" si="0"/>
        <v>24543.75</v>
      </c>
      <c r="G11" s="15">
        <v>46043</v>
      </c>
      <c r="H11" s="16" t="s">
        <v>51</v>
      </c>
      <c r="I11" s="17"/>
      <c r="J11" s="18">
        <v>200000</v>
      </c>
    </row>
    <row r="12" spans="2:29" x14ac:dyDescent="0.25">
      <c r="B12" s="7">
        <v>46031</v>
      </c>
      <c r="C12" s="8">
        <v>1181</v>
      </c>
      <c r="D12" s="9"/>
      <c r="E12" s="10">
        <v>21.25</v>
      </c>
      <c r="F12" s="33">
        <f t="shared" si="0"/>
        <v>25096.25</v>
      </c>
      <c r="G12" s="19"/>
      <c r="H12" s="16"/>
      <c r="I12" s="17"/>
      <c r="J12" s="18"/>
    </row>
    <row r="13" spans="2:29" x14ac:dyDescent="0.25">
      <c r="B13" s="7">
        <v>46032</v>
      </c>
      <c r="C13" s="8">
        <v>1213</v>
      </c>
      <c r="D13" s="9"/>
      <c r="E13" s="10">
        <v>21.25</v>
      </c>
      <c r="F13" s="33">
        <f t="shared" si="0"/>
        <v>25776.25</v>
      </c>
      <c r="G13" s="19" t="s">
        <v>52</v>
      </c>
      <c r="H13" s="16"/>
      <c r="I13" s="17"/>
      <c r="J13" s="18">
        <v>300</v>
      </c>
    </row>
    <row r="14" spans="2:29" x14ac:dyDescent="0.25">
      <c r="B14" s="7">
        <v>46033</v>
      </c>
      <c r="C14" s="8">
        <v>1215</v>
      </c>
      <c r="D14" s="9"/>
      <c r="E14" s="10">
        <v>21.25</v>
      </c>
      <c r="F14" s="33">
        <f t="shared" si="0"/>
        <v>25818.75</v>
      </c>
      <c r="G14" s="19"/>
      <c r="H14" s="16"/>
      <c r="I14" s="17"/>
      <c r="J14" s="18"/>
    </row>
    <row r="15" spans="2:29" x14ac:dyDescent="0.25">
      <c r="B15" s="7">
        <v>46034</v>
      </c>
      <c r="C15" s="8">
        <v>1244</v>
      </c>
      <c r="D15" s="9"/>
      <c r="E15" s="10">
        <v>21.25</v>
      </c>
      <c r="F15" s="33">
        <f t="shared" si="0"/>
        <v>26435</v>
      </c>
      <c r="G15" s="19"/>
      <c r="H15" s="16"/>
      <c r="I15" s="17"/>
      <c r="J15" s="18"/>
    </row>
    <row r="16" spans="2:29" x14ac:dyDescent="0.25">
      <c r="B16" s="7">
        <v>46035</v>
      </c>
      <c r="C16" s="8">
        <v>1217</v>
      </c>
      <c r="D16" s="9"/>
      <c r="E16" s="10">
        <v>21.25</v>
      </c>
      <c r="F16" s="33">
        <f t="shared" si="0"/>
        <v>25861.25</v>
      </c>
      <c r="G16" s="19"/>
      <c r="H16" s="16"/>
      <c r="I16" s="17"/>
      <c r="J16" s="18"/>
    </row>
    <row r="17" spans="2:10" x14ac:dyDescent="0.25">
      <c r="B17" s="7">
        <v>46036</v>
      </c>
      <c r="C17" s="8">
        <v>1212</v>
      </c>
      <c r="D17" s="9"/>
      <c r="E17" s="10">
        <v>21.25</v>
      </c>
      <c r="F17" s="33">
        <f t="shared" si="0"/>
        <v>25755</v>
      </c>
      <c r="G17" s="15">
        <v>46073</v>
      </c>
      <c r="H17" s="16" t="s">
        <v>50</v>
      </c>
      <c r="I17" s="17"/>
      <c r="J17" s="18">
        <v>591466.06999999995</v>
      </c>
    </row>
    <row r="18" spans="2:10" x14ac:dyDescent="0.25">
      <c r="B18" s="7">
        <v>46037</v>
      </c>
      <c r="C18" s="8">
        <v>1027</v>
      </c>
      <c r="D18" s="9"/>
      <c r="E18" s="10">
        <v>21.25</v>
      </c>
      <c r="F18" s="33">
        <f t="shared" si="0"/>
        <v>21823.75</v>
      </c>
      <c r="G18" s="19"/>
      <c r="H18" s="16"/>
      <c r="I18" s="17"/>
      <c r="J18" s="18"/>
    </row>
    <row r="19" spans="2:10" x14ac:dyDescent="0.25">
      <c r="B19" s="7">
        <v>46038</v>
      </c>
      <c r="C19" s="8">
        <v>1253</v>
      </c>
      <c r="D19" s="9"/>
      <c r="E19" s="10">
        <v>21.25</v>
      </c>
      <c r="F19" s="33">
        <f t="shared" si="0"/>
        <v>26626.25</v>
      </c>
      <c r="G19" s="19"/>
      <c r="H19" s="16"/>
      <c r="I19" s="17"/>
      <c r="J19" s="18"/>
    </row>
    <row r="20" spans="2:10" x14ac:dyDescent="0.25">
      <c r="B20" s="7">
        <v>46039</v>
      </c>
      <c r="C20" s="8">
        <v>1220</v>
      </c>
      <c r="D20" s="9"/>
      <c r="E20" s="10">
        <v>21.25</v>
      </c>
      <c r="F20" s="33">
        <f t="shared" si="0"/>
        <v>25925</v>
      </c>
      <c r="G20" s="19"/>
      <c r="H20" s="16"/>
      <c r="I20" s="17"/>
      <c r="J20" s="18"/>
    </row>
    <row r="21" spans="2:10" x14ac:dyDescent="0.25">
      <c r="B21" s="7">
        <v>46040</v>
      </c>
      <c r="C21" s="8">
        <v>1177</v>
      </c>
      <c r="D21" s="9"/>
      <c r="E21" s="10">
        <v>21.25</v>
      </c>
      <c r="F21" s="33">
        <f t="shared" si="0"/>
        <v>25011.25</v>
      </c>
      <c r="G21" s="19"/>
      <c r="H21" s="16"/>
      <c r="I21" s="17"/>
      <c r="J21" s="18"/>
    </row>
    <row r="22" spans="2:10" x14ac:dyDescent="0.25">
      <c r="B22" s="7">
        <v>46041</v>
      </c>
      <c r="C22" s="8">
        <v>1098</v>
      </c>
      <c r="D22" s="9"/>
      <c r="E22" s="10">
        <v>21.25</v>
      </c>
      <c r="F22" s="33">
        <f t="shared" si="0"/>
        <v>23332.5</v>
      </c>
      <c r="G22" s="19"/>
      <c r="H22" s="16"/>
      <c r="I22" s="17"/>
      <c r="J22" s="18"/>
    </row>
    <row r="23" spans="2:10" x14ac:dyDescent="0.25">
      <c r="B23" s="7">
        <v>46042</v>
      </c>
      <c r="C23" s="8">
        <v>1110</v>
      </c>
      <c r="D23" s="9"/>
      <c r="E23" s="10">
        <v>21.25</v>
      </c>
      <c r="F23" s="33">
        <f t="shared" si="0"/>
        <v>23587.5</v>
      </c>
      <c r="G23" s="19"/>
      <c r="H23" s="16"/>
      <c r="I23" s="17"/>
      <c r="J23" s="18"/>
    </row>
    <row r="24" spans="2:10" x14ac:dyDescent="0.25">
      <c r="B24" s="7">
        <v>46043</v>
      </c>
      <c r="C24" s="8">
        <v>1114</v>
      </c>
      <c r="D24" s="9"/>
      <c r="E24" s="10">
        <v>21.25</v>
      </c>
      <c r="F24" s="33">
        <f t="shared" si="0"/>
        <v>23672.5</v>
      </c>
      <c r="G24" s="19"/>
      <c r="H24" s="16"/>
      <c r="I24" s="17"/>
      <c r="J24" s="18"/>
    </row>
    <row r="25" spans="2:10" x14ac:dyDescent="0.25">
      <c r="B25" s="7">
        <v>46044</v>
      </c>
      <c r="C25" s="8">
        <v>1088</v>
      </c>
      <c r="D25" s="9"/>
      <c r="E25" s="10">
        <v>24</v>
      </c>
      <c r="F25" s="33">
        <f t="shared" si="0"/>
        <v>26112</v>
      </c>
      <c r="G25" s="19"/>
      <c r="H25" s="16"/>
      <c r="I25" s="17"/>
      <c r="J25" s="18"/>
    </row>
    <row r="26" spans="2:10" x14ac:dyDescent="0.25">
      <c r="B26" s="7">
        <v>46045</v>
      </c>
      <c r="C26" s="8">
        <v>1121</v>
      </c>
      <c r="D26" s="9"/>
      <c r="E26" s="10">
        <v>24</v>
      </c>
      <c r="F26" s="33">
        <f t="shared" si="0"/>
        <v>26904</v>
      </c>
      <c r="G26" s="19"/>
      <c r="H26" s="16"/>
      <c r="I26" s="17"/>
      <c r="J26" s="18"/>
    </row>
    <row r="27" spans="2:10" x14ac:dyDescent="0.25">
      <c r="B27" s="7">
        <v>46046</v>
      </c>
      <c r="C27" s="8">
        <v>1156</v>
      </c>
      <c r="D27" s="9"/>
      <c r="E27" s="10">
        <v>24</v>
      </c>
      <c r="F27" s="33">
        <f t="shared" si="0"/>
        <v>27744</v>
      </c>
      <c r="G27" s="19"/>
      <c r="H27" s="16"/>
      <c r="I27" s="17"/>
      <c r="J27" s="18"/>
    </row>
    <row r="28" spans="2:10" x14ac:dyDescent="0.25">
      <c r="B28" s="7">
        <v>46047</v>
      </c>
      <c r="C28" s="8">
        <v>1094</v>
      </c>
      <c r="D28" s="9"/>
      <c r="E28" s="10">
        <v>24</v>
      </c>
      <c r="F28" s="33">
        <f t="shared" si="0"/>
        <v>26256</v>
      </c>
      <c r="G28" s="19"/>
      <c r="H28" s="16"/>
      <c r="I28" s="17"/>
      <c r="J28" s="18"/>
    </row>
    <row r="29" spans="2:10" x14ac:dyDescent="0.25">
      <c r="B29" s="7">
        <v>46048</v>
      </c>
      <c r="C29" s="8">
        <v>1127</v>
      </c>
      <c r="D29" s="9"/>
      <c r="E29" s="10">
        <v>24</v>
      </c>
      <c r="F29" s="33">
        <f t="shared" si="0"/>
        <v>27048</v>
      </c>
      <c r="G29" s="19"/>
      <c r="H29" s="16"/>
      <c r="I29" s="17"/>
      <c r="J29" s="18"/>
    </row>
    <row r="30" spans="2:10" x14ac:dyDescent="0.25">
      <c r="B30" s="7">
        <v>46049</v>
      </c>
      <c r="C30" s="8">
        <v>1104</v>
      </c>
      <c r="D30" s="9"/>
      <c r="E30" s="10">
        <v>24</v>
      </c>
      <c r="F30" s="33">
        <f t="shared" si="0"/>
        <v>26496</v>
      </c>
      <c r="G30" s="19"/>
      <c r="H30" s="16"/>
      <c r="I30" s="17"/>
      <c r="J30" s="18"/>
    </row>
    <row r="31" spans="2:10" x14ac:dyDescent="0.25">
      <c r="B31" s="7">
        <v>46050</v>
      </c>
      <c r="C31" s="8">
        <v>1110</v>
      </c>
      <c r="D31" s="9"/>
      <c r="E31" s="10">
        <v>24</v>
      </c>
      <c r="F31" s="33">
        <f t="shared" si="0"/>
        <v>26640</v>
      </c>
      <c r="G31" s="19"/>
      <c r="H31" s="16"/>
      <c r="I31" s="17"/>
      <c r="J31" s="18"/>
    </row>
    <row r="32" spans="2:10" x14ac:dyDescent="0.25">
      <c r="B32" s="7">
        <v>46051</v>
      </c>
      <c r="C32" s="8">
        <v>1151</v>
      </c>
      <c r="D32" s="9"/>
      <c r="E32" s="10">
        <v>24</v>
      </c>
      <c r="F32" s="33">
        <f t="shared" si="0"/>
        <v>27624</v>
      </c>
      <c r="G32" s="19"/>
      <c r="H32" s="16"/>
      <c r="I32" s="17"/>
      <c r="J32" s="18"/>
    </row>
    <row r="33" spans="2:12" x14ac:dyDescent="0.25">
      <c r="B33" s="7">
        <v>46052</v>
      </c>
      <c r="C33" s="8">
        <v>1144</v>
      </c>
      <c r="D33" s="9"/>
      <c r="E33" s="10">
        <v>24</v>
      </c>
      <c r="F33" s="33">
        <f t="shared" si="0"/>
        <v>27456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1185</v>
      </c>
      <c r="D34" s="48"/>
      <c r="E34" s="10">
        <v>24</v>
      </c>
      <c r="F34" s="49">
        <f t="shared" si="0"/>
        <v>28440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35922.5</v>
      </c>
      <c r="D35" s="43">
        <f>SUM(D4:D34)</f>
        <v>0</v>
      </c>
      <c r="E35" s="44"/>
      <c r="F35" s="45" t="s">
        <v>4</v>
      </c>
      <c r="G35" s="24"/>
      <c r="H35" s="91" t="s">
        <v>11</v>
      </c>
      <c r="I35" s="91"/>
      <c r="J35" s="25">
        <f>SUM(J4:J34)</f>
        <v>782985.29074999958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794373.125</v>
      </c>
      <c r="L36" s="31">
        <f>J36-J4-J5-J6+J37</f>
        <v>793626.29500000004</v>
      </c>
    </row>
    <row r="37" spans="2:12" x14ac:dyDescent="0.25">
      <c r="B37" s="26" t="s">
        <v>14</v>
      </c>
      <c r="C37" s="30">
        <f>C35</f>
        <v>35922.5</v>
      </c>
      <c r="D37" s="9">
        <f>D35/1.03</f>
        <v>0</v>
      </c>
      <c r="E37" s="10"/>
      <c r="F37" s="33">
        <f>SUM(F4:F36)</f>
        <v>794373.125</v>
      </c>
      <c r="G37" s="19"/>
      <c r="H37" s="17" t="s">
        <v>15</v>
      </c>
      <c r="I37" s="17">
        <v>0.01</v>
      </c>
      <c r="J37" s="18">
        <f>J36*I37</f>
        <v>7943.7312499999998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3" t="s">
        <v>16</v>
      </c>
      <c r="C39" s="94"/>
      <c r="D39" s="27"/>
      <c r="E39" s="37"/>
      <c r="F39" s="38"/>
      <c r="G39" s="28"/>
      <c r="H39" s="95" t="s">
        <v>17</v>
      </c>
      <c r="I39" s="95"/>
      <c r="J39" s="29">
        <f>J36+J37+J38-J35</f>
        <v>19331.565500000375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CAA8D-A9CA-4035-A65D-31E08E35F57E}">
  <dimension ref="B1:AC43"/>
  <sheetViews>
    <sheetView zoomScale="85" zoomScaleNormal="85" workbookViewId="0">
      <selection activeCell="G16" sqref="G16: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31</v>
      </c>
      <c r="C2" s="89"/>
      <c r="D2" s="89"/>
      <c r="E2" s="89"/>
      <c r="F2" s="89"/>
      <c r="G2" s="89"/>
      <c r="H2" s="89"/>
      <c r="I2" s="89"/>
      <c r="J2" s="9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1195</v>
      </c>
      <c r="D4" s="9"/>
      <c r="E4" s="10">
        <v>25</v>
      </c>
      <c r="F4" s="33">
        <f>E4*C4</f>
        <v>29875</v>
      </c>
      <c r="G4" s="11"/>
      <c r="H4" s="12" t="s">
        <v>6</v>
      </c>
      <c r="I4" s="13">
        <v>0.01</v>
      </c>
      <c r="J4" s="14">
        <f>(F36+F37)*I4</f>
        <v>8767.25</v>
      </c>
    </row>
    <row r="5" spans="2:29" x14ac:dyDescent="0.25">
      <c r="B5" s="7">
        <v>46055</v>
      </c>
      <c r="C5" s="8">
        <v>1171</v>
      </c>
      <c r="D5" s="9"/>
      <c r="E5" s="10">
        <v>25</v>
      </c>
      <c r="F5" s="33">
        <f t="shared" ref="F5:F34" si="0">E5*C5</f>
        <v>29275</v>
      </c>
      <c r="G5" s="11"/>
      <c r="H5" s="12" t="s">
        <v>7</v>
      </c>
      <c r="I5" s="13">
        <v>1E-3</v>
      </c>
      <c r="J5" s="14">
        <v>833.24</v>
      </c>
    </row>
    <row r="6" spans="2:29" x14ac:dyDescent="0.25">
      <c r="B6" s="7">
        <v>46056</v>
      </c>
      <c r="C6" s="8">
        <v>1186</v>
      </c>
      <c r="D6" s="9"/>
      <c r="E6" s="10">
        <v>25</v>
      </c>
      <c r="F6" s="33">
        <f t="shared" si="0"/>
        <v>29650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1202</v>
      </c>
      <c r="D7" s="9"/>
      <c r="E7" s="10">
        <v>25</v>
      </c>
      <c r="F7" s="33">
        <f t="shared" si="0"/>
        <v>30050</v>
      </c>
      <c r="G7" s="11"/>
      <c r="H7" s="12" t="s">
        <v>9</v>
      </c>
      <c r="I7" s="13"/>
      <c r="J7" s="14">
        <f>'OCAK 2026'!J39*-1</f>
        <v>-19331.565500000375</v>
      </c>
    </row>
    <row r="8" spans="2:29" x14ac:dyDescent="0.25">
      <c r="B8" s="7">
        <v>46058</v>
      </c>
      <c r="C8" s="8">
        <v>1220</v>
      </c>
      <c r="D8" s="9"/>
      <c r="E8" s="10">
        <v>25</v>
      </c>
      <c r="F8" s="33">
        <f t="shared" si="0"/>
        <v>30500</v>
      </c>
      <c r="G8" s="15"/>
      <c r="H8" s="16"/>
      <c r="I8" s="17"/>
      <c r="J8" s="18"/>
    </row>
    <row r="9" spans="2:29" x14ac:dyDescent="0.25">
      <c r="B9" s="7">
        <v>46059</v>
      </c>
      <c r="C9" s="8">
        <v>1276</v>
      </c>
      <c r="D9" s="9"/>
      <c r="E9" s="10">
        <v>25</v>
      </c>
      <c r="F9" s="33">
        <f t="shared" si="0"/>
        <v>31900</v>
      </c>
      <c r="G9" s="15"/>
      <c r="H9" s="16"/>
      <c r="I9" s="17"/>
      <c r="J9" s="18"/>
    </row>
    <row r="10" spans="2:29" x14ac:dyDescent="0.25">
      <c r="B10" s="7">
        <v>46060</v>
      </c>
      <c r="C10" s="8">
        <v>1273</v>
      </c>
      <c r="D10" s="9"/>
      <c r="E10" s="10">
        <v>25</v>
      </c>
      <c r="F10" s="33">
        <f t="shared" si="0"/>
        <v>31825</v>
      </c>
      <c r="G10" s="15"/>
      <c r="H10" s="16"/>
      <c r="I10" s="17"/>
      <c r="J10" s="18"/>
    </row>
    <row r="11" spans="2:29" x14ac:dyDescent="0.25">
      <c r="B11" s="7">
        <v>46061</v>
      </c>
      <c r="C11" s="8">
        <v>1313</v>
      </c>
      <c r="D11" s="9"/>
      <c r="E11" s="10">
        <v>25</v>
      </c>
      <c r="F11" s="33">
        <f t="shared" si="0"/>
        <v>32825</v>
      </c>
      <c r="G11" s="19"/>
      <c r="H11" s="16"/>
      <c r="I11" s="17"/>
      <c r="J11" s="18"/>
    </row>
    <row r="12" spans="2:29" x14ac:dyDescent="0.25">
      <c r="B12" s="7">
        <v>46062</v>
      </c>
      <c r="C12" s="8">
        <v>1287</v>
      </c>
      <c r="D12" s="9"/>
      <c r="E12" s="10">
        <v>25</v>
      </c>
      <c r="F12" s="33">
        <f t="shared" si="0"/>
        <v>32175</v>
      </c>
      <c r="G12" s="19"/>
      <c r="H12" s="16"/>
      <c r="I12" s="17"/>
      <c r="J12" s="18"/>
    </row>
    <row r="13" spans="2:29" x14ac:dyDescent="0.25">
      <c r="B13" s="7">
        <v>46063</v>
      </c>
      <c r="C13" s="8">
        <v>1190</v>
      </c>
      <c r="D13" s="9"/>
      <c r="E13" s="10">
        <v>25</v>
      </c>
      <c r="F13" s="33">
        <f t="shared" si="0"/>
        <v>29750</v>
      </c>
      <c r="G13" s="15">
        <v>46080</v>
      </c>
      <c r="H13" s="16" t="s">
        <v>50</v>
      </c>
      <c r="I13" s="17"/>
      <c r="J13" s="18">
        <v>1300000</v>
      </c>
    </row>
    <row r="14" spans="2:29" x14ac:dyDescent="0.25">
      <c r="B14" s="7">
        <v>46064</v>
      </c>
      <c r="C14" s="8">
        <v>1337</v>
      </c>
      <c r="D14" s="9"/>
      <c r="E14" s="10">
        <v>25</v>
      </c>
      <c r="F14" s="33">
        <f t="shared" si="0"/>
        <v>33425</v>
      </c>
      <c r="G14" s="19"/>
      <c r="H14" s="16"/>
      <c r="I14" s="17"/>
      <c r="J14" s="18"/>
    </row>
    <row r="15" spans="2:29" x14ac:dyDescent="0.25">
      <c r="B15" s="7">
        <v>46065</v>
      </c>
      <c r="C15" s="8">
        <v>1370</v>
      </c>
      <c r="D15" s="9"/>
      <c r="E15" s="10">
        <v>25</v>
      </c>
      <c r="F15" s="33">
        <f t="shared" si="0"/>
        <v>34250</v>
      </c>
      <c r="G15" s="19"/>
      <c r="H15" s="16"/>
      <c r="I15" s="17"/>
      <c r="J15" s="18"/>
    </row>
    <row r="16" spans="2:29" x14ac:dyDescent="0.25">
      <c r="B16" s="7">
        <v>46066</v>
      </c>
      <c r="C16" s="8">
        <v>1204</v>
      </c>
      <c r="D16" s="9"/>
      <c r="E16" s="10">
        <v>25</v>
      </c>
      <c r="F16" s="33">
        <f t="shared" si="0"/>
        <v>30100</v>
      </c>
      <c r="G16" s="15"/>
      <c r="H16" s="16"/>
      <c r="I16" s="17"/>
      <c r="J16" s="18"/>
    </row>
    <row r="17" spans="2:10" x14ac:dyDescent="0.25">
      <c r="B17" s="7">
        <v>46067</v>
      </c>
      <c r="C17" s="8">
        <v>1306.5</v>
      </c>
      <c r="D17" s="9"/>
      <c r="E17" s="10">
        <v>25</v>
      </c>
      <c r="F17" s="33">
        <f t="shared" si="0"/>
        <v>32662.5</v>
      </c>
      <c r="G17" s="19"/>
      <c r="H17" s="16"/>
      <c r="I17" s="17"/>
      <c r="J17" s="18"/>
    </row>
    <row r="18" spans="2:10" x14ac:dyDescent="0.25">
      <c r="B18" s="7">
        <v>46068</v>
      </c>
      <c r="C18" s="8">
        <v>1262</v>
      </c>
      <c r="D18" s="9"/>
      <c r="E18" s="10">
        <v>25</v>
      </c>
      <c r="F18" s="33">
        <f t="shared" si="0"/>
        <v>31550</v>
      </c>
      <c r="G18" s="19"/>
      <c r="H18" s="16"/>
      <c r="I18" s="17"/>
      <c r="J18" s="18"/>
    </row>
    <row r="19" spans="2:10" x14ac:dyDescent="0.25">
      <c r="B19" s="7">
        <v>46069</v>
      </c>
      <c r="C19" s="8">
        <v>1240</v>
      </c>
      <c r="D19" s="9"/>
      <c r="E19" s="10">
        <v>25</v>
      </c>
      <c r="F19" s="33">
        <f t="shared" si="0"/>
        <v>31000</v>
      </c>
      <c r="G19" s="19"/>
      <c r="H19" s="16"/>
      <c r="I19" s="17"/>
      <c r="J19" s="18"/>
    </row>
    <row r="20" spans="2:10" x14ac:dyDescent="0.25">
      <c r="B20" s="7">
        <v>46070</v>
      </c>
      <c r="C20" s="8">
        <v>955</v>
      </c>
      <c r="D20" s="9"/>
      <c r="E20" s="10">
        <v>25</v>
      </c>
      <c r="F20" s="33">
        <f t="shared" si="0"/>
        <v>23875</v>
      </c>
      <c r="G20" s="19"/>
      <c r="H20" s="16"/>
      <c r="I20" s="17"/>
      <c r="J20" s="18"/>
    </row>
    <row r="21" spans="2:10" x14ac:dyDescent="0.25">
      <c r="B21" s="7">
        <v>46071</v>
      </c>
      <c r="C21" s="8">
        <v>1541</v>
      </c>
      <c r="D21" s="9"/>
      <c r="E21" s="10">
        <v>25</v>
      </c>
      <c r="F21" s="33">
        <f t="shared" si="0"/>
        <v>38525</v>
      </c>
      <c r="G21" s="19"/>
      <c r="H21" s="16"/>
      <c r="I21" s="17"/>
      <c r="J21" s="18"/>
    </row>
    <row r="22" spans="2:10" x14ac:dyDescent="0.25">
      <c r="B22" s="7">
        <v>46072</v>
      </c>
      <c r="C22" s="8">
        <v>1270</v>
      </c>
      <c r="D22" s="9"/>
      <c r="E22" s="10">
        <v>25</v>
      </c>
      <c r="F22" s="33">
        <f t="shared" si="0"/>
        <v>31750</v>
      </c>
      <c r="G22" s="19"/>
      <c r="H22" s="16"/>
      <c r="I22" s="17"/>
      <c r="J22" s="18"/>
    </row>
    <row r="23" spans="2:10" x14ac:dyDescent="0.25">
      <c r="B23" s="7">
        <v>46073</v>
      </c>
      <c r="C23" s="8">
        <v>1261</v>
      </c>
      <c r="D23" s="9"/>
      <c r="E23" s="10">
        <v>25</v>
      </c>
      <c r="F23" s="33">
        <f t="shared" si="0"/>
        <v>31525</v>
      </c>
      <c r="G23" s="19"/>
      <c r="H23" s="16"/>
      <c r="I23" s="17"/>
      <c r="J23" s="18"/>
    </row>
    <row r="24" spans="2:10" x14ac:dyDescent="0.25">
      <c r="B24" s="7">
        <v>46074</v>
      </c>
      <c r="C24" s="8">
        <v>1292</v>
      </c>
      <c r="D24" s="9"/>
      <c r="E24" s="10">
        <v>25</v>
      </c>
      <c r="F24" s="33">
        <f t="shared" si="0"/>
        <v>32300</v>
      </c>
      <c r="G24" s="19"/>
      <c r="H24" s="16"/>
      <c r="I24" s="17"/>
      <c r="J24" s="18"/>
    </row>
    <row r="25" spans="2:10" x14ac:dyDescent="0.25">
      <c r="B25" s="7">
        <v>46075</v>
      </c>
      <c r="C25" s="8">
        <v>1284</v>
      </c>
      <c r="D25" s="9"/>
      <c r="E25" s="10">
        <v>25</v>
      </c>
      <c r="F25" s="33">
        <f t="shared" si="0"/>
        <v>32100</v>
      </c>
      <c r="G25" s="19"/>
      <c r="H25" s="16"/>
      <c r="I25" s="17"/>
      <c r="J25" s="18"/>
    </row>
    <row r="26" spans="2:10" x14ac:dyDescent="0.25">
      <c r="B26" s="7">
        <v>46076</v>
      </c>
      <c r="C26" s="8">
        <v>1233</v>
      </c>
      <c r="D26" s="9"/>
      <c r="E26" s="10">
        <v>25</v>
      </c>
      <c r="F26" s="33">
        <f t="shared" si="0"/>
        <v>30825</v>
      </c>
      <c r="G26" s="19"/>
      <c r="H26" s="16"/>
      <c r="I26" s="17"/>
      <c r="J26" s="18"/>
    </row>
    <row r="27" spans="2:10" x14ac:dyDescent="0.25">
      <c r="B27" s="7">
        <v>46077</v>
      </c>
      <c r="C27" s="8">
        <v>1268.5</v>
      </c>
      <c r="D27" s="9"/>
      <c r="E27" s="10">
        <v>25</v>
      </c>
      <c r="F27" s="33">
        <f t="shared" si="0"/>
        <v>31712.5</v>
      </c>
      <c r="G27" s="19"/>
      <c r="H27" s="16"/>
      <c r="I27" s="17"/>
      <c r="J27" s="18"/>
    </row>
    <row r="28" spans="2:10" x14ac:dyDescent="0.25">
      <c r="B28" s="7">
        <v>46078</v>
      </c>
      <c r="C28" s="8">
        <v>1236</v>
      </c>
      <c r="D28" s="9"/>
      <c r="E28" s="10">
        <v>25</v>
      </c>
      <c r="F28" s="33">
        <f t="shared" si="0"/>
        <v>30900</v>
      </c>
      <c r="G28" s="19"/>
      <c r="H28" s="16"/>
      <c r="I28" s="17"/>
      <c r="J28" s="18"/>
    </row>
    <row r="29" spans="2:10" x14ac:dyDescent="0.25">
      <c r="B29" s="7">
        <v>46079</v>
      </c>
      <c r="C29" s="8">
        <v>1254.5</v>
      </c>
      <c r="D29" s="9"/>
      <c r="E29" s="10">
        <v>25</v>
      </c>
      <c r="F29" s="33">
        <f t="shared" si="0"/>
        <v>31362.5</v>
      </c>
      <c r="G29" s="19"/>
      <c r="H29" s="16"/>
      <c r="I29" s="17"/>
      <c r="J29" s="18"/>
    </row>
    <row r="30" spans="2:10" x14ac:dyDescent="0.25">
      <c r="B30" s="7">
        <v>46080</v>
      </c>
      <c r="C30" s="8">
        <v>1238</v>
      </c>
      <c r="D30" s="9"/>
      <c r="E30" s="10">
        <v>25</v>
      </c>
      <c r="F30" s="33">
        <f t="shared" si="0"/>
        <v>30950</v>
      </c>
      <c r="G30" s="19"/>
      <c r="H30" s="16"/>
      <c r="I30" s="17"/>
      <c r="J30" s="18"/>
    </row>
    <row r="31" spans="2:10" x14ac:dyDescent="0.25">
      <c r="B31" s="7">
        <v>46081</v>
      </c>
      <c r="C31" s="8">
        <v>1203.5</v>
      </c>
      <c r="D31" s="9"/>
      <c r="E31" s="10">
        <v>25</v>
      </c>
      <c r="F31" s="33">
        <f t="shared" si="0"/>
        <v>30087.5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35069</v>
      </c>
      <c r="D35" s="43">
        <f>SUM(D4:D34)</f>
        <v>0</v>
      </c>
      <c r="E35" s="44"/>
      <c r="F35" s="45" t="s">
        <v>4</v>
      </c>
      <c r="G35" s="24"/>
      <c r="H35" s="91" t="s">
        <v>11</v>
      </c>
      <c r="I35" s="91"/>
      <c r="J35" s="25">
        <f>SUM(J4:J34)</f>
        <v>1290268.9244999997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876725</v>
      </c>
      <c r="L36" s="31">
        <f>J36-J4-J5-J6+J37</f>
        <v>875891.76</v>
      </c>
    </row>
    <row r="37" spans="2:12" x14ac:dyDescent="0.25">
      <c r="B37" s="26" t="s">
        <v>14</v>
      </c>
      <c r="C37" s="30">
        <f>C35</f>
        <v>35069</v>
      </c>
      <c r="D37" s="9">
        <f>D35/1.03</f>
        <v>0</v>
      </c>
      <c r="E37" s="10"/>
      <c r="F37" s="33">
        <f>SUM(F4:F36)</f>
        <v>876725</v>
      </c>
      <c r="G37" s="19"/>
      <c r="H37" s="17" t="s">
        <v>15</v>
      </c>
      <c r="I37" s="17">
        <v>0.01</v>
      </c>
      <c r="J37" s="18">
        <f>J36*I37</f>
        <v>8767.25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3" t="s">
        <v>16</v>
      </c>
      <c r="C39" s="94"/>
      <c r="D39" s="27"/>
      <c r="E39" s="37"/>
      <c r="F39" s="38"/>
      <c r="G39" s="28"/>
      <c r="H39" s="95" t="s">
        <v>17</v>
      </c>
      <c r="I39" s="95"/>
      <c r="J39" s="29">
        <f>J36+J37+J38-J35</f>
        <v>-404776.67449999973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9DF54-002B-4BD4-9545-5F047B34CC4B}">
  <dimension ref="B1:AC43"/>
  <sheetViews>
    <sheetView zoomScale="85" zoomScaleNormal="85" workbookViewId="0">
      <selection activeCell="G17" sqref="G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31</v>
      </c>
      <c r="C2" s="89"/>
      <c r="D2" s="89"/>
      <c r="E2" s="89"/>
      <c r="F2" s="89"/>
      <c r="G2" s="89"/>
      <c r="H2" s="89"/>
      <c r="I2" s="89"/>
      <c r="J2" s="9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1209.5</v>
      </c>
      <c r="D4" s="9"/>
      <c r="E4" s="10">
        <v>25.5</v>
      </c>
      <c r="F4" s="33">
        <f>E4*C4</f>
        <v>30842.25</v>
      </c>
      <c r="G4" s="11"/>
      <c r="H4" s="12" t="s">
        <v>6</v>
      </c>
      <c r="I4" s="13">
        <v>0.01</v>
      </c>
      <c r="J4" s="14">
        <f>(F36+F37)*I4</f>
        <v>10134.8475</v>
      </c>
    </row>
    <row r="5" spans="2:29" x14ac:dyDescent="0.25">
      <c r="B5" s="7">
        <v>46083</v>
      </c>
      <c r="C5" s="8">
        <v>1235</v>
      </c>
      <c r="D5" s="9"/>
      <c r="E5" s="10">
        <v>25.5</v>
      </c>
      <c r="F5" s="33">
        <f t="shared" ref="F5:F34" si="0">E5*C5</f>
        <v>31492.5</v>
      </c>
      <c r="G5" s="11"/>
      <c r="H5" s="12" t="s">
        <v>7</v>
      </c>
      <c r="I5" s="13">
        <v>1E-3</v>
      </c>
      <c r="J5" s="14">
        <v>1018.4</v>
      </c>
    </row>
    <row r="6" spans="2:29" x14ac:dyDescent="0.25">
      <c r="B6" s="7">
        <v>46084</v>
      </c>
      <c r="C6" s="8">
        <v>1256</v>
      </c>
      <c r="D6" s="9"/>
      <c r="E6" s="10">
        <v>25.5</v>
      </c>
      <c r="F6" s="33">
        <f t="shared" si="0"/>
        <v>32028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1279.5</v>
      </c>
      <c r="D7" s="9"/>
      <c r="E7" s="10">
        <v>25.5</v>
      </c>
      <c r="F7" s="33">
        <f t="shared" si="0"/>
        <v>32627.25</v>
      </c>
      <c r="G7" s="11"/>
      <c r="H7" s="12" t="s">
        <v>9</v>
      </c>
      <c r="I7" s="13"/>
      <c r="J7" s="14">
        <f>'ŞUBAT 2026'!J39*-1</f>
        <v>404776.67449999973</v>
      </c>
    </row>
    <row r="8" spans="2:29" x14ac:dyDescent="0.25">
      <c r="B8" s="7">
        <v>46086</v>
      </c>
      <c r="C8" s="8">
        <v>1319</v>
      </c>
      <c r="D8" s="9"/>
      <c r="E8" s="10">
        <v>25.5</v>
      </c>
      <c r="F8" s="33">
        <f t="shared" si="0"/>
        <v>33634.5</v>
      </c>
      <c r="G8" s="15"/>
      <c r="H8" s="16"/>
      <c r="I8" s="17"/>
      <c r="J8" s="18"/>
    </row>
    <row r="9" spans="2:29" x14ac:dyDescent="0.25">
      <c r="B9" s="7">
        <v>46087</v>
      </c>
      <c r="C9" s="8">
        <v>1291</v>
      </c>
      <c r="D9" s="9"/>
      <c r="E9" s="10">
        <v>25.5</v>
      </c>
      <c r="F9" s="33">
        <f t="shared" si="0"/>
        <v>32920.5</v>
      </c>
      <c r="G9" s="15"/>
      <c r="H9" s="16"/>
      <c r="I9" s="17"/>
      <c r="J9" s="18"/>
    </row>
    <row r="10" spans="2:29" x14ac:dyDescent="0.25">
      <c r="B10" s="7">
        <v>46088</v>
      </c>
      <c r="C10" s="8">
        <v>1295.5</v>
      </c>
      <c r="D10" s="9"/>
      <c r="E10" s="10">
        <v>25.5</v>
      </c>
      <c r="F10" s="33">
        <f t="shared" si="0"/>
        <v>33035.25</v>
      </c>
      <c r="G10" s="15"/>
      <c r="H10" s="16"/>
      <c r="I10" s="17"/>
      <c r="J10" s="18"/>
    </row>
    <row r="11" spans="2:29" x14ac:dyDescent="0.25">
      <c r="B11" s="7">
        <v>46089</v>
      </c>
      <c r="C11" s="8">
        <v>1267</v>
      </c>
      <c r="D11" s="9"/>
      <c r="E11" s="10">
        <v>25.5</v>
      </c>
      <c r="F11" s="33">
        <f t="shared" si="0"/>
        <v>32308.5</v>
      </c>
      <c r="G11" s="19"/>
      <c r="H11" s="16"/>
      <c r="I11" s="17"/>
      <c r="J11" s="18"/>
    </row>
    <row r="12" spans="2:29" x14ac:dyDescent="0.25">
      <c r="B12" s="7">
        <v>46090</v>
      </c>
      <c r="C12" s="8">
        <v>1301.5</v>
      </c>
      <c r="D12" s="9"/>
      <c r="E12" s="10">
        <v>25.5</v>
      </c>
      <c r="F12" s="33">
        <f t="shared" si="0"/>
        <v>33188.25</v>
      </c>
      <c r="G12" s="19"/>
      <c r="H12" s="16"/>
      <c r="I12" s="17"/>
      <c r="J12" s="18"/>
    </row>
    <row r="13" spans="2:29" x14ac:dyDescent="0.25">
      <c r="B13" s="7">
        <v>46091</v>
      </c>
      <c r="C13" s="8">
        <v>1261</v>
      </c>
      <c r="D13" s="9"/>
      <c r="E13" s="10">
        <v>25.5</v>
      </c>
      <c r="F13" s="33">
        <f t="shared" si="0"/>
        <v>32155.5</v>
      </c>
      <c r="G13" s="19"/>
      <c r="H13" s="16"/>
      <c r="I13" s="17"/>
      <c r="J13" s="18"/>
    </row>
    <row r="14" spans="2:29" x14ac:dyDescent="0.25">
      <c r="B14" s="7">
        <v>46092</v>
      </c>
      <c r="C14" s="8">
        <v>1275</v>
      </c>
      <c r="D14" s="9"/>
      <c r="E14" s="10">
        <v>25.5</v>
      </c>
      <c r="F14" s="33">
        <f t="shared" si="0"/>
        <v>32512.5</v>
      </c>
      <c r="G14" s="15">
        <v>46111</v>
      </c>
      <c r="H14" s="16" t="s">
        <v>51</v>
      </c>
      <c r="I14" s="17"/>
      <c r="J14" s="18">
        <v>950000</v>
      </c>
    </row>
    <row r="15" spans="2:29" x14ac:dyDescent="0.25">
      <c r="B15" s="7">
        <v>46093</v>
      </c>
      <c r="C15" s="8">
        <v>1297</v>
      </c>
      <c r="D15" s="9"/>
      <c r="E15" s="10">
        <v>25.5</v>
      </c>
      <c r="F15" s="33">
        <f t="shared" si="0"/>
        <v>33073.5</v>
      </c>
      <c r="G15" s="19"/>
      <c r="H15" s="16"/>
      <c r="I15" s="17"/>
      <c r="J15" s="18"/>
    </row>
    <row r="16" spans="2:29" x14ac:dyDescent="0.25">
      <c r="B16" s="7">
        <v>46094</v>
      </c>
      <c r="C16" s="8">
        <v>1309</v>
      </c>
      <c r="D16" s="9"/>
      <c r="E16" s="10">
        <v>25.5</v>
      </c>
      <c r="F16" s="33">
        <f t="shared" si="0"/>
        <v>33379.5</v>
      </c>
      <c r="G16" s="19"/>
      <c r="H16" s="16"/>
      <c r="I16" s="17"/>
      <c r="J16" s="18"/>
    </row>
    <row r="17" spans="2:10" x14ac:dyDescent="0.25">
      <c r="B17" s="7">
        <v>46095</v>
      </c>
      <c r="C17" s="8">
        <v>1311.5</v>
      </c>
      <c r="D17" s="9"/>
      <c r="E17" s="10">
        <v>25.5</v>
      </c>
      <c r="F17" s="33">
        <f t="shared" si="0"/>
        <v>33443.25</v>
      </c>
      <c r="G17" s="19"/>
      <c r="H17" s="16"/>
      <c r="I17" s="17"/>
      <c r="J17" s="18"/>
    </row>
    <row r="18" spans="2:10" x14ac:dyDescent="0.25">
      <c r="B18" s="7">
        <v>46096</v>
      </c>
      <c r="C18" s="8">
        <v>1318</v>
      </c>
      <c r="D18" s="9"/>
      <c r="E18" s="10">
        <v>25.5</v>
      </c>
      <c r="F18" s="33">
        <f t="shared" si="0"/>
        <v>33609</v>
      </c>
      <c r="G18" s="19"/>
      <c r="H18" s="16"/>
      <c r="I18" s="17"/>
      <c r="J18" s="18"/>
    </row>
    <row r="19" spans="2:10" x14ac:dyDescent="0.25">
      <c r="B19" s="7">
        <v>46097</v>
      </c>
      <c r="C19" s="8">
        <v>1285</v>
      </c>
      <c r="D19" s="9"/>
      <c r="E19" s="10">
        <v>25.5</v>
      </c>
      <c r="F19" s="33">
        <f t="shared" si="0"/>
        <v>32767.5</v>
      </c>
      <c r="G19" s="19"/>
      <c r="H19" s="16"/>
      <c r="I19" s="17"/>
      <c r="J19" s="18"/>
    </row>
    <row r="20" spans="2:10" x14ac:dyDescent="0.25">
      <c r="B20" s="7">
        <v>46098</v>
      </c>
      <c r="C20" s="8">
        <v>1290.5</v>
      </c>
      <c r="D20" s="9"/>
      <c r="E20" s="10">
        <v>25.5</v>
      </c>
      <c r="F20" s="33">
        <f t="shared" si="0"/>
        <v>32907.75</v>
      </c>
      <c r="G20" s="19"/>
      <c r="H20" s="16"/>
      <c r="I20" s="17"/>
      <c r="J20" s="18"/>
    </row>
    <row r="21" spans="2:10" x14ac:dyDescent="0.25">
      <c r="B21" s="7">
        <v>46099</v>
      </c>
      <c r="C21" s="8">
        <v>1326.5</v>
      </c>
      <c r="D21" s="9"/>
      <c r="E21" s="10">
        <v>25.5</v>
      </c>
      <c r="F21" s="33">
        <f t="shared" si="0"/>
        <v>33825.75</v>
      </c>
      <c r="G21" s="19"/>
      <c r="H21" s="16"/>
      <c r="I21" s="17"/>
      <c r="J21" s="18"/>
    </row>
    <row r="22" spans="2:10" x14ac:dyDescent="0.25">
      <c r="B22" s="7">
        <v>46100</v>
      </c>
      <c r="C22" s="8">
        <v>1320</v>
      </c>
      <c r="D22" s="9"/>
      <c r="E22" s="10">
        <v>25.5</v>
      </c>
      <c r="F22" s="33">
        <f t="shared" si="0"/>
        <v>33660</v>
      </c>
      <c r="G22" s="19"/>
      <c r="H22" s="16"/>
      <c r="I22" s="17"/>
      <c r="J22" s="18"/>
    </row>
    <row r="23" spans="2:10" x14ac:dyDescent="0.25">
      <c r="B23" s="7">
        <v>46101</v>
      </c>
      <c r="C23" s="8">
        <v>1304.5</v>
      </c>
      <c r="D23" s="9"/>
      <c r="E23" s="10">
        <v>25.5</v>
      </c>
      <c r="F23" s="33">
        <f t="shared" si="0"/>
        <v>33264.75</v>
      </c>
      <c r="G23" s="19"/>
      <c r="H23" s="16"/>
      <c r="I23" s="17"/>
      <c r="J23" s="18"/>
    </row>
    <row r="24" spans="2:10" x14ac:dyDescent="0.25">
      <c r="B24" s="7">
        <v>46102</v>
      </c>
      <c r="C24" s="8">
        <v>1303.5</v>
      </c>
      <c r="D24" s="9"/>
      <c r="E24" s="10">
        <v>25.5</v>
      </c>
      <c r="F24" s="33">
        <f t="shared" si="0"/>
        <v>33239.25</v>
      </c>
      <c r="G24" s="19"/>
      <c r="H24" s="16"/>
      <c r="I24" s="17"/>
      <c r="J24" s="18"/>
    </row>
    <row r="25" spans="2:10" x14ac:dyDescent="0.25">
      <c r="B25" s="7">
        <v>46103</v>
      </c>
      <c r="C25" s="8">
        <v>1339</v>
      </c>
      <c r="D25" s="9"/>
      <c r="E25" s="10">
        <v>25.5</v>
      </c>
      <c r="F25" s="33">
        <f t="shared" si="0"/>
        <v>34144.5</v>
      </c>
      <c r="G25" s="19"/>
      <c r="H25" s="16"/>
      <c r="I25" s="17"/>
      <c r="J25" s="18"/>
    </row>
    <row r="26" spans="2:10" x14ac:dyDescent="0.25">
      <c r="B26" s="7">
        <v>46104</v>
      </c>
      <c r="C26" s="8">
        <v>1317.5</v>
      </c>
      <c r="D26" s="9"/>
      <c r="E26" s="10">
        <v>25.5</v>
      </c>
      <c r="F26" s="33">
        <f t="shared" si="0"/>
        <v>33596.25</v>
      </c>
      <c r="G26" s="19"/>
      <c r="H26" s="16"/>
      <c r="I26" s="17"/>
      <c r="J26" s="18"/>
    </row>
    <row r="27" spans="2:10" x14ac:dyDescent="0.25">
      <c r="B27" s="7">
        <v>46105</v>
      </c>
      <c r="C27" s="8">
        <v>1266</v>
      </c>
      <c r="D27" s="9"/>
      <c r="E27" s="10">
        <v>25.5</v>
      </c>
      <c r="F27" s="33">
        <f t="shared" si="0"/>
        <v>32283</v>
      </c>
      <c r="G27" s="19"/>
      <c r="H27" s="16"/>
      <c r="I27" s="17"/>
      <c r="J27" s="18"/>
    </row>
    <row r="28" spans="2:10" x14ac:dyDescent="0.25">
      <c r="B28" s="7">
        <v>46106</v>
      </c>
      <c r="C28" s="8">
        <v>1265</v>
      </c>
      <c r="D28" s="9"/>
      <c r="E28" s="10">
        <v>25.5</v>
      </c>
      <c r="F28" s="33">
        <f t="shared" si="0"/>
        <v>32257.5</v>
      </c>
      <c r="G28" s="19"/>
      <c r="H28" s="16"/>
      <c r="I28" s="17"/>
      <c r="J28" s="18"/>
    </row>
    <row r="29" spans="2:10" x14ac:dyDescent="0.25">
      <c r="B29" s="7">
        <v>46107</v>
      </c>
      <c r="C29" s="8">
        <v>1268.5</v>
      </c>
      <c r="D29" s="9"/>
      <c r="E29" s="10">
        <v>25.5</v>
      </c>
      <c r="F29" s="33">
        <f t="shared" si="0"/>
        <v>32346.75</v>
      </c>
      <c r="G29" s="19"/>
      <c r="H29" s="16"/>
      <c r="I29" s="17"/>
      <c r="J29" s="18"/>
    </row>
    <row r="30" spans="2:10" x14ac:dyDescent="0.25">
      <c r="B30" s="7">
        <v>46108</v>
      </c>
      <c r="C30" s="8">
        <v>1246</v>
      </c>
      <c r="D30" s="9"/>
      <c r="E30" s="10">
        <v>25.5</v>
      </c>
      <c r="F30" s="33">
        <f t="shared" si="0"/>
        <v>31773</v>
      </c>
      <c r="G30" s="19"/>
      <c r="H30" s="16"/>
      <c r="I30" s="17"/>
      <c r="J30" s="18"/>
    </row>
    <row r="31" spans="2:10" x14ac:dyDescent="0.25">
      <c r="B31" s="7">
        <v>46109</v>
      </c>
      <c r="C31" s="8">
        <v>1251.5</v>
      </c>
      <c r="D31" s="9"/>
      <c r="E31" s="10">
        <v>25.5</v>
      </c>
      <c r="F31" s="33">
        <f t="shared" si="0"/>
        <v>31913.25</v>
      </c>
      <c r="G31" s="19"/>
      <c r="H31" s="16"/>
      <c r="I31" s="17"/>
      <c r="J31" s="18"/>
    </row>
    <row r="32" spans="2:10" x14ac:dyDescent="0.25">
      <c r="B32" s="7">
        <v>46110</v>
      </c>
      <c r="C32" s="8">
        <v>1262.5</v>
      </c>
      <c r="D32" s="9"/>
      <c r="E32" s="10">
        <v>25.5</v>
      </c>
      <c r="F32" s="33">
        <f t="shared" si="0"/>
        <v>32193.75</v>
      </c>
      <c r="G32" s="19"/>
      <c r="H32" s="16"/>
      <c r="I32" s="17"/>
      <c r="J32" s="18"/>
    </row>
    <row r="33" spans="2:12" x14ac:dyDescent="0.25">
      <c r="B33" s="7">
        <v>46111</v>
      </c>
      <c r="C33" s="8">
        <v>1241</v>
      </c>
      <c r="D33" s="9"/>
      <c r="E33" s="10">
        <v>25.5</v>
      </c>
      <c r="F33" s="33">
        <f t="shared" si="0"/>
        <v>31645.5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1232</v>
      </c>
      <c r="D34" s="48"/>
      <c r="E34" s="10">
        <v>25.5</v>
      </c>
      <c r="F34" s="49">
        <f t="shared" si="0"/>
        <v>31416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39744.5</v>
      </c>
      <c r="D35" s="43">
        <f>SUM(D4:D34)</f>
        <v>0</v>
      </c>
      <c r="E35" s="44"/>
      <c r="F35" s="45" t="s">
        <v>4</v>
      </c>
      <c r="G35" s="24"/>
      <c r="H35" s="91" t="s">
        <v>11</v>
      </c>
      <c r="I35" s="91"/>
      <c r="J35" s="25">
        <f>SUM(J4:J34)</f>
        <v>1365929.9219999998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1013484.75</v>
      </c>
      <c r="L36" s="31">
        <f>J36-J4-J5-J6+J37</f>
        <v>1012466.35</v>
      </c>
    </row>
    <row r="37" spans="2:12" x14ac:dyDescent="0.25">
      <c r="B37" s="26" t="s">
        <v>14</v>
      </c>
      <c r="C37" s="30">
        <f>C35</f>
        <v>39744.5</v>
      </c>
      <c r="D37" s="9">
        <f>D35/1.03</f>
        <v>0</v>
      </c>
      <c r="E37" s="10"/>
      <c r="F37" s="33">
        <f>SUM(F4:F36)</f>
        <v>1013484.75</v>
      </c>
      <c r="G37" s="19"/>
      <c r="H37" s="17" t="s">
        <v>15</v>
      </c>
      <c r="I37" s="17">
        <v>0.01</v>
      </c>
      <c r="J37" s="18">
        <f>J36*I37</f>
        <v>10134.8475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3" t="s">
        <v>16</v>
      </c>
      <c r="C39" s="94"/>
      <c r="D39" s="27"/>
      <c r="E39" s="37"/>
      <c r="F39" s="38"/>
      <c r="G39" s="28"/>
      <c r="H39" s="95" t="s">
        <v>17</v>
      </c>
      <c r="I39" s="95"/>
      <c r="J39" s="29">
        <f>J36+J37+J38-J35</f>
        <v>-342310.32449999976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5AA64-601A-4A18-A869-48BF667BEB32}">
  <dimension ref="B1:AC43"/>
  <sheetViews>
    <sheetView tabSelected="1"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31</v>
      </c>
      <c r="C2" s="89"/>
      <c r="D2" s="89"/>
      <c r="E2" s="89"/>
      <c r="F2" s="89"/>
      <c r="G2" s="89"/>
      <c r="H2" s="89"/>
      <c r="I2" s="89"/>
      <c r="J2" s="9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1250.5</v>
      </c>
      <c r="D4" s="9"/>
      <c r="E4" s="10">
        <v>25.5</v>
      </c>
      <c r="F4" s="33">
        <f>E4*C4</f>
        <v>31887.75</v>
      </c>
      <c r="G4" s="11"/>
      <c r="H4" s="12" t="s">
        <v>6</v>
      </c>
      <c r="I4" s="13">
        <v>0.01</v>
      </c>
      <c r="J4" s="14">
        <f>(F36+F37)*I4</f>
        <v>9896.8050000000003</v>
      </c>
    </row>
    <row r="5" spans="2:29" x14ac:dyDescent="0.25">
      <c r="B5" s="7">
        <v>46114</v>
      </c>
      <c r="C5" s="8">
        <v>1316</v>
      </c>
      <c r="D5" s="9"/>
      <c r="E5" s="10">
        <v>25.5</v>
      </c>
      <c r="F5" s="33">
        <f t="shared" ref="F5:F34" si="0">E5*C5</f>
        <v>33558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1219.5</v>
      </c>
      <c r="D6" s="9"/>
      <c r="E6" s="10">
        <v>25.5</v>
      </c>
      <c r="F6" s="33">
        <f t="shared" si="0"/>
        <v>31097.25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1229.5</v>
      </c>
      <c r="D7" s="9"/>
      <c r="E7" s="10">
        <v>25.5</v>
      </c>
      <c r="F7" s="33">
        <f t="shared" si="0"/>
        <v>31352.25</v>
      </c>
      <c r="G7" s="11"/>
      <c r="H7" s="12" t="s">
        <v>9</v>
      </c>
      <c r="I7" s="13"/>
      <c r="J7" s="14">
        <f>'MART 2026'!J39*-1</f>
        <v>342310.32449999976</v>
      </c>
    </row>
    <row r="8" spans="2:29" x14ac:dyDescent="0.25">
      <c r="B8" s="7">
        <v>46117</v>
      </c>
      <c r="C8" s="8">
        <v>1331.5</v>
      </c>
      <c r="D8" s="9"/>
      <c r="E8" s="10">
        <v>25.5</v>
      </c>
      <c r="F8" s="33">
        <f t="shared" si="0"/>
        <v>33953.25</v>
      </c>
      <c r="G8" s="15"/>
      <c r="H8" s="16"/>
      <c r="I8" s="17"/>
      <c r="J8" s="18"/>
    </row>
    <row r="9" spans="2:29" x14ac:dyDescent="0.25">
      <c r="B9" s="7">
        <v>46118</v>
      </c>
      <c r="C9" s="8">
        <v>1326</v>
      </c>
      <c r="D9" s="9"/>
      <c r="E9" s="10">
        <v>25.5</v>
      </c>
      <c r="F9" s="33">
        <f t="shared" si="0"/>
        <v>33813</v>
      </c>
      <c r="G9" s="15" t="s">
        <v>53</v>
      </c>
      <c r="H9" s="16"/>
      <c r="I9" s="17"/>
      <c r="J9" s="18">
        <v>158.4</v>
      </c>
    </row>
    <row r="10" spans="2:29" x14ac:dyDescent="0.25">
      <c r="B10" s="7">
        <v>46119</v>
      </c>
      <c r="C10" s="8">
        <v>1357.5</v>
      </c>
      <c r="D10" s="9"/>
      <c r="E10" s="10">
        <v>25.5</v>
      </c>
      <c r="F10" s="33">
        <f t="shared" si="0"/>
        <v>34616.25</v>
      </c>
      <c r="G10" s="15"/>
      <c r="H10" s="16"/>
      <c r="I10" s="17"/>
      <c r="J10" s="18"/>
    </row>
    <row r="11" spans="2:29" x14ac:dyDescent="0.25">
      <c r="B11" s="7">
        <v>46120</v>
      </c>
      <c r="C11" s="8">
        <v>1335</v>
      </c>
      <c r="D11" s="9"/>
      <c r="E11" s="10">
        <v>25.5</v>
      </c>
      <c r="F11" s="33">
        <f t="shared" si="0"/>
        <v>34042.5</v>
      </c>
      <c r="G11" s="19"/>
      <c r="H11" s="16"/>
      <c r="I11" s="17"/>
      <c r="J11" s="18"/>
    </row>
    <row r="12" spans="2:29" x14ac:dyDescent="0.25">
      <c r="B12" s="7">
        <v>46121</v>
      </c>
      <c r="C12" s="8">
        <v>1338.5</v>
      </c>
      <c r="D12" s="9"/>
      <c r="E12" s="10">
        <v>25.5</v>
      </c>
      <c r="F12" s="33">
        <f t="shared" si="0"/>
        <v>34131.75</v>
      </c>
      <c r="G12" s="19"/>
      <c r="H12" s="16"/>
      <c r="I12" s="17"/>
      <c r="J12" s="18"/>
    </row>
    <row r="13" spans="2:29" x14ac:dyDescent="0.25">
      <c r="B13" s="7">
        <v>46122</v>
      </c>
      <c r="C13" s="8">
        <v>1298.5</v>
      </c>
      <c r="D13" s="9"/>
      <c r="E13" s="10">
        <v>25.5</v>
      </c>
      <c r="F13" s="33">
        <f t="shared" si="0"/>
        <v>33111.75</v>
      </c>
      <c r="G13" s="19"/>
      <c r="H13" s="16"/>
      <c r="I13" s="17"/>
      <c r="J13" s="18"/>
    </row>
    <row r="14" spans="2:29" x14ac:dyDescent="0.25">
      <c r="B14" s="7">
        <v>46123</v>
      </c>
      <c r="C14" s="8">
        <v>1324.5</v>
      </c>
      <c r="D14" s="9"/>
      <c r="E14" s="10">
        <v>25.5</v>
      </c>
      <c r="F14" s="33">
        <f t="shared" si="0"/>
        <v>33774.75</v>
      </c>
      <c r="G14" s="19"/>
      <c r="H14" s="16"/>
      <c r="I14" s="17"/>
      <c r="J14" s="18"/>
    </row>
    <row r="15" spans="2:29" x14ac:dyDescent="0.25">
      <c r="B15" s="7">
        <v>46124</v>
      </c>
      <c r="C15" s="8">
        <v>1293</v>
      </c>
      <c r="D15" s="9"/>
      <c r="E15" s="10">
        <v>25.5</v>
      </c>
      <c r="F15" s="33">
        <f t="shared" si="0"/>
        <v>32971.5</v>
      </c>
      <c r="G15" s="19"/>
      <c r="H15" s="16"/>
      <c r="I15" s="17"/>
      <c r="J15" s="18"/>
    </row>
    <row r="16" spans="2:29" x14ac:dyDescent="0.25">
      <c r="B16" s="7">
        <v>46125</v>
      </c>
      <c r="C16" s="8">
        <v>1285</v>
      </c>
      <c r="D16" s="9"/>
      <c r="E16" s="10">
        <v>25.5</v>
      </c>
      <c r="F16" s="33">
        <f t="shared" si="0"/>
        <v>32767.5</v>
      </c>
      <c r="G16" s="15">
        <v>46142</v>
      </c>
      <c r="H16" s="16" t="s">
        <v>51</v>
      </c>
      <c r="I16" s="17"/>
      <c r="J16" s="18">
        <v>100000</v>
      </c>
    </row>
    <row r="17" spans="2:10" x14ac:dyDescent="0.25">
      <c r="B17" s="7">
        <v>46126</v>
      </c>
      <c r="C17" s="8">
        <v>1270</v>
      </c>
      <c r="D17" s="9"/>
      <c r="E17" s="10">
        <v>25.5</v>
      </c>
      <c r="F17" s="33">
        <f t="shared" si="0"/>
        <v>32385</v>
      </c>
      <c r="G17" s="19"/>
      <c r="H17" s="16"/>
      <c r="I17" s="17"/>
      <c r="J17" s="18"/>
    </row>
    <row r="18" spans="2:10" x14ac:dyDescent="0.25">
      <c r="B18" s="7">
        <v>46127</v>
      </c>
      <c r="C18" s="8">
        <v>1264</v>
      </c>
      <c r="D18" s="9"/>
      <c r="E18" s="10">
        <v>25.5</v>
      </c>
      <c r="F18" s="33">
        <f t="shared" si="0"/>
        <v>32232</v>
      </c>
      <c r="G18" s="19"/>
      <c r="H18" s="16"/>
      <c r="I18" s="17"/>
      <c r="J18" s="18"/>
    </row>
    <row r="19" spans="2:10" x14ac:dyDescent="0.25">
      <c r="B19" s="7">
        <v>46128</v>
      </c>
      <c r="C19" s="8">
        <v>1238</v>
      </c>
      <c r="D19" s="9"/>
      <c r="E19" s="10">
        <v>25.5</v>
      </c>
      <c r="F19" s="33">
        <f t="shared" si="0"/>
        <v>31569</v>
      </c>
      <c r="G19" s="15">
        <v>46150</v>
      </c>
      <c r="H19" s="16" t="s">
        <v>51</v>
      </c>
      <c r="I19" s="17"/>
      <c r="J19" s="18">
        <v>150000</v>
      </c>
    </row>
    <row r="20" spans="2:10" x14ac:dyDescent="0.25">
      <c r="B20" s="7">
        <v>46129</v>
      </c>
      <c r="C20" s="8">
        <v>1216</v>
      </c>
      <c r="D20" s="9"/>
      <c r="E20" s="10">
        <v>25.5</v>
      </c>
      <c r="F20" s="33">
        <f t="shared" si="0"/>
        <v>31008</v>
      </c>
      <c r="G20" s="19"/>
      <c r="H20" s="16"/>
      <c r="I20" s="17"/>
      <c r="J20" s="18"/>
    </row>
    <row r="21" spans="2:10" x14ac:dyDescent="0.25">
      <c r="B21" s="7">
        <v>46130</v>
      </c>
      <c r="C21" s="8">
        <v>1273</v>
      </c>
      <c r="D21" s="9"/>
      <c r="E21" s="10">
        <v>25.5</v>
      </c>
      <c r="F21" s="33">
        <f t="shared" si="0"/>
        <v>32461.5</v>
      </c>
      <c r="G21" s="15">
        <v>46154</v>
      </c>
      <c r="H21" s="16" t="s">
        <v>51</v>
      </c>
      <c r="I21" s="17"/>
      <c r="J21" s="18">
        <v>197211.78</v>
      </c>
    </row>
    <row r="22" spans="2:10" x14ac:dyDescent="0.25">
      <c r="B22" s="7">
        <v>46131</v>
      </c>
      <c r="C22" s="8">
        <v>1879</v>
      </c>
      <c r="D22" s="9"/>
      <c r="E22" s="10">
        <v>25.5</v>
      </c>
      <c r="F22" s="33">
        <f t="shared" si="0"/>
        <v>47914.5</v>
      </c>
      <c r="G22" s="19"/>
      <c r="H22" s="16"/>
      <c r="I22" s="17"/>
      <c r="J22" s="18"/>
    </row>
    <row r="23" spans="2:10" x14ac:dyDescent="0.25">
      <c r="B23" s="7">
        <v>46132</v>
      </c>
      <c r="C23" s="8">
        <v>607</v>
      </c>
      <c r="D23" s="9"/>
      <c r="E23" s="10">
        <v>25.5</v>
      </c>
      <c r="F23" s="33">
        <f t="shared" si="0"/>
        <v>15478.5</v>
      </c>
      <c r="G23" s="19"/>
      <c r="H23" s="16"/>
      <c r="I23" s="17"/>
      <c r="J23" s="18"/>
    </row>
    <row r="24" spans="2:10" x14ac:dyDescent="0.25">
      <c r="B24" s="7">
        <v>46133</v>
      </c>
      <c r="C24" s="8">
        <v>1252</v>
      </c>
      <c r="D24" s="9"/>
      <c r="E24" s="10">
        <v>25.5</v>
      </c>
      <c r="F24" s="33">
        <f t="shared" si="0"/>
        <v>31926</v>
      </c>
      <c r="G24" s="19"/>
      <c r="H24" s="16"/>
      <c r="I24" s="17"/>
      <c r="J24" s="18"/>
    </row>
    <row r="25" spans="2:10" x14ac:dyDescent="0.25">
      <c r="B25" s="7">
        <v>46134</v>
      </c>
      <c r="C25" s="8">
        <v>1242</v>
      </c>
      <c r="D25" s="9"/>
      <c r="E25" s="10">
        <v>25.5</v>
      </c>
      <c r="F25" s="33">
        <f t="shared" si="0"/>
        <v>31671</v>
      </c>
      <c r="G25" s="19"/>
      <c r="H25" s="16"/>
      <c r="I25" s="17"/>
      <c r="J25" s="18"/>
    </row>
    <row r="26" spans="2:10" x14ac:dyDescent="0.25">
      <c r="B26" s="7">
        <v>46135</v>
      </c>
      <c r="C26" s="8">
        <v>1256</v>
      </c>
      <c r="D26" s="9"/>
      <c r="E26" s="10">
        <v>25.5</v>
      </c>
      <c r="F26" s="33">
        <f t="shared" si="0"/>
        <v>32028</v>
      </c>
      <c r="G26" s="19"/>
      <c r="H26" s="16"/>
      <c r="I26" s="17"/>
      <c r="J26" s="18"/>
    </row>
    <row r="27" spans="2:10" x14ac:dyDescent="0.25">
      <c r="B27" s="7">
        <v>46136</v>
      </c>
      <c r="C27" s="8">
        <v>1245</v>
      </c>
      <c r="D27" s="9"/>
      <c r="E27" s="10">
        <v>25.5</v>
      </c>
      <c r="F27" s="33">
        <f t="shared" si="0"/>
        <v>31747.5</v>
      </c>
      <c r="G27" s="19"/>
      <c r="H27" s="16"/>
      <c r="I27" s="17"/>
      <c r="J27" s="18"/>
    </row>
    <row r="28" spans="2:10" x14ac:dyDescent="0.25">
      <c r="B28" s="7">
        <v>46137</v>
      </c>
      <c r="C28" s="8">
        <v>1260</v>
      </c>
      <c r="D28" s="9"/>
      <c r="E28" s="10">
        <v>25.5</v>
      </c>
      <c r="F28" s="33">
        <f t="shared" si="0"/>
        <v>32130</v>
      </c>
      <c r="G28" s="19"/>
      <c r="H28" s="16"/>
      <c r="I28" s="17"/>
      <c r="J28" s="18"/>
    </row>
    <row r="29" spans="2:10" x14ac:dyDescent="0.25">
      <c r="B29" s="7">
        <v>46138</v>
      </c>
      <c r="C29" s="8">
        <v>1243</v>
      </c>
      <c r="D29" s="9"/>
      <c r="E29" s="10">
        <v>25.5</v>
      </c>
      <c r="F29" s="33">
        <f t="shared" si="0"/>
        <v>31696.5</v>
      </c>
      <c r="G29" s="19"/>
      <c r="H29" s="16"/>
      <c r="I29" s="17"/>
      <c r="J29" s="18"/>
    </row>
    <row r="30" spans="2:10" x14ac:dyDescent="0.25">
      <c r="B30" s="7">
        <v>46139</v>
      </c>
      <c r="C30" s="8">
        <v>1224</v>
      </c>
      <c r="D30" s="9"/>
      <c r="E30" s="10">
        <v>25.5</v>
      </c>
      <c r="F30" s="33">
        <f t="shared" si="0"/>
        <v>31212</v>
      </c>
      <c r="G30" s="19"/>
      <c r="H30" s="16"/>
      <c r="I30" s="17"/>
      <c r="J30" s="18"/>
    </row>
    <row r="31" spans="2:10" x14ac:dyDescent="0.25">
      <c r="B31" s="7">
        <v>46140</v>
      </c>
      <c r="C31" s="8">
        <v>1249</v>
      </c>
      <c r="D31" s="9"/>
      <c r="E31" s="10">
        <v>25.5</v>
      </c>
      <c r="F31" s="33">
        <f t="shared" si="0"/>
        <v>31849.5</v>
      </c>
      <c r="G31" s="19"/>
      <c r="H31" s="16"/>
      <c r="I31" s="17"/>
      <c r="J31" s="18"/>
    </row>
    <row r="32" spans="2:10" x14ac:dyDescent="0.25">
      <c r="B32" s="7">
        <v>46141</v>
      </c>
      <c r="C32" s="8">
        <v>1255</v>
      </c>
      <c r="D32" s="9"/>
      <c r="E32" s="10">
        <v>25.5</v>
      </c>
      <c r="F32" s="33">
        <f t="shared" si="0"/>
        <v>32002.5</v>
      </c>
      <c r="G32" s="19"/>
      <c r="H32" s="16"/>
      <c r="I32" s="17"/>
      <c r="J32" s="18"/>
    </row>
    <row r="33" spans="2:12" x14ac:dyDescent="0.25">
      <c r="B33" s="7">
        <v>46142</v>
      </c>
      <c r="C33" s="8">
        <v>1933</v>
      </c>
      <c r="D33" s="9"/>
      <c r="E33" s="10">
        <v>25.5</v>
      </c>
      <c r="F33" s="33">
        <f t="shared" si="0"/>
        <v>49291.5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38811</v>
      </c>
      <c r="D35" s="43">
        <f>SUM(D4:D34)</f>
        <v>0</v>
      </c>
      <c r="E35" s="44"/>
      <c r="F35" s="45" t="s">
        <v>4</v>
      </c>
      <c r="G35" s="24"/>
      <c r="H35" s="91" t="s">
        <v>11</v>
      </c>
      <c r="I35" s="91"/>
      <c r="J35" s="25">
        <f>SUM(J4:J34)</f>
        <v>799577.30949999974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989680.5</v>
      </c>
      <c r="L36" s="31">
        <f>J36-J4-J5-J6+J37</f>
        <v>989680.5</v>
      </c>
    </row>
    <row r="37" spans="2:12" x14ac:dyDescent="0.25">
      <c r="B37" s="26" t="s">
        <v>14</v>
      </c>
      <c r="C37" s="30">
        <f>C35</f>
        <v>38811</v>
      </c>
      <c r="D37" s="9">
        <f>D35/1.03</f>
        <v>0</v>
      </c>
      <c r="E37" s="10"/>
      <c r="F37" s="33">
        <f>SUM(F4:F36)</f>
        <v>989680.5</v>
      </c>
      <c r="G37" s="19"/>
      <c r="H37" s="17" t="s">
        <v>15</v>
      </c>
      <c r="I37" s="17">
        <v>0.01</v>
      </c>
      <c r="J37" s="18">
        <f>J36*I37</f>
        <v>9896.8050000000003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3" t="s">
        <v>16</v>
      </c>
      <c r="C39" s="94"/>
      <c r="D39" s="27"/>
      <c r="E39" s="37"/>
      <c r="F39" s="38"/>
      <c r="G39" s="28"/>
      <c r="H39" s="95" t="s">
        <v>17</v>
      </c>
      <c r="I39" s="95"/>
      <c r="J39" s="29">
        <f>J36+J37+J38-J35</f>
        <v>199999.99550000031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CC30B-40C7-4F61-8602-023E97095AB1}">
  <dimension ref="B1:AC43"/>
  <sheetViews>
    <sheetView zoomScale="85" zoomScaleNormal="85" workbookViewId="0">
      <selection activeCell="M10" sqref="M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31</v>
      </c>
      <c r="C2" s="89"/>
      <c r="D2" s="89"/>
      <c r="E2" s="89"/>
      <c r="F2" s="89"/>
      <c r="G2" s="89"/>
      <c r="H2" s="89"/>
      <c r="I2" s="89"/>
      <c r="J2" s="9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559</v>
      </c>
      <c r="D4" s="9"/>
      <c r="E4" s="10">
        <v>25.5</v>
      </c>
      <c r="F4" s="33">
        <f>E4*C4</f>
        <v>14254.5</v>
      </c>
      <c r="G4" s="11"/>
      <c r="H4" s="12" t="s">
        <v>6</v>
      </c>
      <c r="I4" s="13">
        <v>0.01</v>
      </c>
      <c r="J4" s="14">
        <f>(F36+F37)*I4</f>
        <v>1979.31</v>
      </c>
    </row>
    <row r="5" spans="2:29" x14ac:dyDescent="0.25">
      <c r="B5" s="7">
        <v>46144</v>
      </c>
      <c r="C5" s="8">
        <v>1241</v>
      </c>
      <c r="D5" s="9"/>
      <c r="E5" s="10">
        <v>25.5</v>
      </c>
      <c r="F5" s="33">
        <f t="shared" ref="F5:F34" si="0">E5*C5</f>
        <v>31645.5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1229</v>
      </c>
      <c r="D6" s="9"/>
      <c r="E6" s="10">
        <v>25.5</v>
      </c>
      <c r="F6" s="33">
        <f t="shared" si="0"/>
        <v>31339.5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1223</v>
      </c>
      <c r="D7" s="9"/>
      <c r="E7" s="10">
        <v>25.5</v>
      </c>
      <c r="F7" s="33">
        <f t="shared" si="0"/>
        <v>31186.5</v>
      </c>
      <c r="G7" s="11"/>
      <c r="H7" s="12" t="s">
        <v>9</v>
      </c>
      <c r="I7" s="13"/>
      <c r="J7" s="14">
        <f>'NİSAN 2026'!J39*-1</f>
        <v>-199999.99550000031</v>
      </c>
    </row>
    <row r="8" spans="2:29" x14ac:dyDescent="0.25">
      <c r="B8" s="7">
        <v>46147</v>
      </c>
      <c r="C8" s="8">
        <v>1193</v>
      </c>
      <c r="D8" s="9"/>
      <c r="E8" s="10">
        <v>25.5</v>
      </c>
      <c r="F8" s="33">
        <f t="shared" si="0"/>
        <v>30421.5</v>
      </c>
      <c r="G8" s="15"/>
      <c r="H8" s="16"/>
      <c r="I8" s="17"/>
      <c r="J8" s="18"/>
    </row>
    <row r="9" spans="2:29" x14ac:dyDescent="0.25">
      <c r="B9" s="7">
        <v>46148</v>
      </c>
      <c r="C9" s="8">
        <v>1150</v>
      </c>
      <c r="D9" s="9"/>
      <c r="E9" s="10">
        <v>25.5</v>
      </c>
      <c r="F9" s="33">
        <f t="shared" si="0"/>
        <v>29325</v>
      </c>
      <c r="G9" s="15"/>
      <c r="H9" s="16"/>
      <c r="I9" s="17"/>
      <c r="J9" s="18"/>
    </row>
    <row r="10" spans="2:29" x14ac:dyDescent="0.25">
      <c r="B10" s="7">
        <v>46149</v>
      </c>
      <c r="C10" s="8">
        <v>1167</v>
      </c>
      <c r="D10" s="9"/>
      <c r="E10" s="10">
        <v>25.5</v>
      </c>
      <c r="F10" s="33">
        <f t="shared" si="0"/>
        <v>29758.5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7762</v>
      </c>
      <c r="D35" s="43">
        <f>SUM(D4:D34)</f>
        <v>0</v>
      </c>
      <c r="E35" s="44"/>
      <c r="F35" s="45" t="s">
        <v>4</v>
      </c>
      <c r="G35" s="24"/>
      <c r="H35" s="91" t="s">
        <v>11</v>
      </c>
      <c r="I35" s="91"/>
      <c r="J35" s="25">
        <f>SUM(J4:J34)</f>
        <v>-198020.68550000031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197931</v>
      </c>
      <c r="L36" s="31">
        <f>J36-J4-J5-J6+J37</f>
        <v>197931</v>
      </c>
    </row>
    <row r="37" spans="2:12" x14ac:dyDescent="0.25">
      <c r="B37" s="26" t="s">
        <v>14</v>
      </c>
      <c r="C37" s="30">
        <f>C35</f>
        <v>7762</v>
      </c>
      <c r="D37" s="9">
        <f>D35/1.03</f>
        <v>0</v>
      </c>
      <c r="E37" s="10"/>
      <c r="F37" s="33">
        <f>SUM(F4:F36)</f>
        <v>197931</v>
      </c>
      <c r="G37" s="19"/>
      <c r="H37" s="17" t="s">
        <v>15</v>
      </c>
      <c r="I37" s="17">
        <v>0.01</v>
      </c>
      <c r="J37" s="18">
        <f>J36*I37</f>
        <v>1979.31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3" t="s">
        <v>16</v>
      </c>
      <c r="C39" s="94"/>
      <c r="D39" s="27"/>
      <c r="E39" s="37"/>
      <c r="F39" s="38"/>
      <c r="G39" s="28"/>
      <c r="H39" s="95" t="s">
        <v>17</v>
      </c>
      <c r="I39" s="95"/>
      <c r="J39" s="29">
        <f>J36+J37+J38-J35</f>
        <v>397930.99550000031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2026-05-12T13:35:46Z</dcterms:modified>
</cp:coreProperties>
</file>